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checkCompatibility="1" defaultThemeVersion="124226"/>
  <mc:AlternateContent xmlns:mc="http://schemas.openxmlformats.org/markup-compatibility/2006">
    <mc:Choice Requires="x15">
      <x15ac:absPath xmlns:x15ac="http://schemas.microsoft.com/office/spreadsheetml/2010/11/ac" url="D:\Phòng QLCN\Năm 2026\HS Nghị quyết HĐND\Dự thảo NQ Bắc Ninh\HS xin ý kiến các ngành\"/>
    </mc:Choice>
  </mc:AlternateContent>
  <xr:revisionPtr revIDLastSave="0" documentId="13_ncr:1_{34948326-88A3-4912-A5C8-171B60B3385A}" xr6:coauthVersionLast="47" xr6:coauthVersionMax="47" xr10:uidLastSave="{00000000-0000-0000-0000-000000000000}"/>
  <bookViews>
    <workbookView xWindow="-120" yWindow="-120" windowWidth="29040" windowHeight="15840" tabRatio="842" xr2:uid="{00000000-000D-0000-FFFF-FFFF00000000}"/>
  </bookViews>
  <sheets>
    <sheet name="Chi phí ĐaK4Đ5" sheetId="61" r:id="rId1"/>
    <sheet name="Chi phí K4Đ7" sheetId="70" r:id="rId2"/>
    <sheet name="Chi phí K4Đ6" sheetId="69" r:id="rId3"/>
    <sheet name="Chi phí ĐaK4Đ9" sheetId="68" r:id="rId4"/>
    <sheet name="Chi phí ĐbK4Đ9" sheetId="67" r:id="rId5"/>
    <sheet name="Chi phí K4Đ10" sheetId="66" r:id="rId6"/>
    <sheet name="Đa,bK4Đ11" sheetId="65" r:id="rId7"/>
    <sheet name="Chi phí ĐcK4Đ11" sheetId="64" r:id="rId8"/>
    <sheet name="Chi phí ĐdK8Đ8, K6vàK7Đ19" sheetId="63" r:id="rId9"/>
    <sheet name="Chi phi K2Đ18" sheetId="59" r:id="rId10"/>
    <sheet name="Chi phi K1Đ18" sheetId="60" r:id="rId11"/>
    <sheet name="Chi phi K6Đ17" sheetId="54" r:id="rId12"/>
    <sheet name="Chi phi K5Đ17" sheetId="49" r:id="rId13"/>
    <sheet name="Chi phi K3Đ17 " sheetId="58" r:id="rId14"/>
    <sheet name="Chi phi K3Đ17" sheetId="57" r:id="rId15"/>
    <sheet name="Chi phi K2Đ17" sheetId="53" r:id="rId16"/>
    <sheet name="Chi phi K1Đ17" sheetId="48" r:id="rId17"/>
    <sheet name="Chi phi K6 Đ16" sheetId="47" r:id="rId18"/>
    <sheet name="Chi phi K5 Đ16" sheetId="55" r:id="rId19"/>
    <sheet name="Chi phi K4 Đ16" sheetId="52" r:id="rId20"/>
    <sheet name="Chi phi K2, K3 Đ16" sheetId="50" r:id="rId21"/>
    <sheet name="Chi phi K1 Đ16" sheetId="46" r:id="rId22"/>
    <sheet name="Chi phi Đ 5" sheetId="45" r:id="rId23"/>
    <sheet name="Chi phi Đ14" sheetId="44" r:id="rId24"/>
    <sheet name="Chi phi Đ13" sheetId="43" r:id="rId25"/>
    <sheet name="Sheet13" sheetId="56" r:id="rId26"/>
  </sheets>
  <calcPr calcId="191029"/>
</workbook>
</file>

<file path=xl/calcChain.xml><?xml version="1.0" encoding="utf-8"?>
<calcChain xmlns="http://schemas.openxmlformats.org/spreadsheetml/2006/main">
  <c r="J24" i="63" l="1"/>
  <c r="K24" i="63" s="1"/>
  <c r="J23" i="63"/>
  <c r="K23" i="63" s="1"/>
  <c r="K15" i="63"/>
  <c r="J14" i="63"/>
  <c r="K14" i="63" s="1"/>
  <c r="J13" i="63"/>
  <c r="K13" i="63" s="1"/>
  <c r="J12" i="63"/>
  <c r="K12" i="63" s="1"/>
  <c r="J11" i="63"/>
  <c r="K11" i="63" s="1"/>
  <c r="J10" i="63"/>
  <c r="K10" i="63" s="1"/>
  <c r="K26" i="63" s="1"/>
  <c r="N9" i="63"/>
  <c r="J13" i="64"/>
  <c r="K13" i="64" s="1"/>
  <c r="J25" i="64"/>
  <c r="K25" i="64" s="1"/>
  <c r="J24" i="64"/>
  <c r="K24" i="64" s="1"/>
  <c r="K16" i="64"/>
  <c r="K15" i="64"/>
  <c r="J15" i="64"/>
  <c r="K14" i="64"/>
  <c r="J14" i="64"/>
  <c r="K12" i="64"/>
  <c r="J12" i="64"/>
  <c r="K11" i="64"/>
  <c r="J11" i="64"/>
  <c r="K10" i="64"/>
  <c r="J10" i="64"/>
  <c r="N9" i="64"/>
  <c r="J24" i="65"/>
  <c r="K24" i="65" s="1"/>
  <c r="J23" i="65"/>
  <c r="K23" i="65" s="1"/>
  <c r="K15" i="65"/>
  <c r="K14" i="65"/>
  <c r="J14" i="65"/>
  <c r="J13" i="65"/>
  <c r="K13" i="65" s="1"/>
  <c r="J12" i="65"/>
  <c r="K12" i="65" s="1"/>
  <c r="K11" i="65"/>
  <c r="J11" i="65"/>
  <c r="K10" i="65"/>
  <c r="J10" i="65"/>
  <c r="N9" i="65"/>
  <c r="J25" i="66"/>
  <c r="K25" i="66" s="1"/>
  <c r="J24" i="66"/>
  <c r="K24" i="66" s="1"/>
  <c r="K16" i="66"/>
  <c r="K15" i="66"/>
  <c r="J15" i="66"/>
  <c r="K14" i="66"/>
  <c r="J14" i="66"/>
  <c r="K13" i="66"/>
  <c r="J13" i="66"/>
  <c r="K12" i="66"/>
  <c r="J12" i="66"/>
  <c r="K11" i="66"/>
  <c r="J11" i="66"/>
  <c r="K10" i="66"/>
  <c r="J10" i="66"/>
  <c r="N9" i="66"/>
  <c r="J22" i="67"/>
  <c r="K22" i="67" s="1"/>
  <c r="J21" i="67"/>
  <c r="K21" i="67" s="1"/>
  <c r="K13" i="67"/>
  <c r="J12" i="67"/>
  <c r="K12" i="67" s="1"/>
  <c r="J11" i="67"/>
  <c r="K11" i="67" s="1"/>
  <c r="J10" i="67"/>
  <c r="K10" i="67" s="1"/>
  <c r="K24" i="67" s="1"/>
  <c r="N9" i="67"/>
  <c r="J22" i="68"/>
  <c r="K22" i="68" s="1"/>
  <c r="J21" i="68"/>
  <c r="K21" i="68" s="1"/>
  <c r="K13" i="68"/>
  <c r="K12" i="68"/>
  <c r="J12" i="68"/>
  <c r="J11" i="68"/>
  <c r="K11" i="68" s="1"/>
  <c r="K10" i="68"/>
  <c r="J10" i="68"/>
  <c r="N9" i="68"/>
  <c r="J22" i="69"/>
  <c r="K22" i="69" s="1"/>
  <c r="J21" i="69"/>
  <c r="K21" i="69" s="1"/>
  <c r="K13" i="69"/>
  <c r="K12" i="69"/>
  <c r="J12" i="69"/>
  <c r="K11" i="69"/>
  <c r="J11" i="69"/>
  <c r="K10" i="69"/>
  <c r="K24" i="69" s="1"/>
  <c r="J10" i="69"/>
  <c r="N9" i="69"/>
  <c r="J14" i="70"/>
  <c r="K14" i="70" s="1"/>
  <c r="J13" i="70"/>
  <c r="K13" i="70" s="1"/>
  <c r="J12" i="70"/>
  <c r="K12" i="70" s="1"/>
  <c r="J25" i="70"/>
  <c r="K25" i="70" s="1"/>
  <c r="J24" i="70"/>
  <c r="K24" i="70" s="1"/>
  <c r="K16" i="70"/>
  <c r="K15" i="70"/>
  <c r="J15" i="70"/>
  <c r="K11" i="70"/>
  <c r="J11" i="70"/>
  <c r="K10" i="70"/>
  <c r="J10" i="70"/>
  <c r="N9" i="70"/>
  <c r="J12" i="61"/>
  <c r="K12" i="61" s="1"/>
  <c r="J23" i="61"/>
  <c r="K23" i="61" s="1"/>
  <c r="J22" i="61"/>
  <c r="K22" i="61" s="1"/>
  <c r="K14" i="61"/>
  <c r="J13" i="61"/>
  <c r="K13" i="61" s="1"/>
  <c r="J11" i="61"/>
  <c r="K11" i="61" s="1"/>
  <c r="J10" i="61"/>
  <c r="N9" i="61"/>
  <c r="J16" i="59"/>
  <c r="J11" i="59"/>
  <c r="J12" i="59"/>
  <c r="J10" i="59"/>
  <c r="E23" i="59"/>
  <c r="E21" i="59"/>
  <c r="J16" i="60"/>
  <c r="J11" i="60"/>
  <c r="J12" i="60"/>
  <c r="J10" i="60"/>
  <c r="E23" i="60"/>
  <c r="E21" i="60"/>
  <c r="E21" i="43"/>
  <c r="E23" i="43"/>
  <c r="E24" i="44"/>
  <c r="E21" i="45"/>
  <c r="E23" i="46"/>
  <c r="E23" i="50"/>
  <c r="E24" i="52"/>
  <c r="E21" i="55"/>
  <c r="E23" i="55"/>
  <c r="E22" i="47"/>
  <c r="E22" i="48"/>
  <c r="E23" i="53"/>
  <c r="E23" i="57"/>
  <c r="E22" i="58"/>
  <c r="E23" i="49"/>
  <c r="E22" i="54"/>
  <c r="J13" i="50"/>
  <c r="K13" i="50"/>
  <c r="J10" i="58"/>
  <c r="K10" i="58"/>
  <c r="J11" i="58"/>
  <c r="K11" i="58"/>
  <c r="J12" i="58"/>
  <c r="K12" i="58"/>
  <c r="J13" i="58"/>
  <c r="K13" i="58"/>
  <c r="J14" i="58"/>
  <c r="K14" i="58"/>
  <c r="J15" i="58"/>
  <c r="K15" i="58"/>
  <c r="J22" i="58"/>
  <c r="I22" i="58"/>
  <c r="K22" i="58"/>
  <c r="J23" i="58"/>
  <c r="K23" i="58"/>
  <c r="K25" i="58"/>
  <c r="J25" i="58"/>
  <c r="N9" i="58"/>
  <c r="J10" i="57"/>
  <c r="K10" i="57"/>
  <c r="J11" i="57"/>
  <c r="K11" i="57"/>
  <c r="J12" i="57"/>
  <c r="K12" i="57"/>
  <c r="J13" i="57"/>
  <c r="K13" i="57"/>
  <c r="J14" i="57"/>
  <c r="K14" i="57"/>
  <c r="J15" i="57"/>
  <c r="K15" i="57"/>
  <c r="J16" i="57"/>
  <c r="K16" i="57"/>
  <c r="J23" i="57"/>
  <c r="I23" i="57"/>
  <c r="K23" i="57"/>
  <c r="J24" i="57"/>
  <c r="K24" i="57"/>
  <c r="K26" i="57"/>
  <c r="J26" i="57"/>
  <c r="N9" i="57"/>
  <c r="J12" i="55"/>
  <c r="K12" i="55"/>
  <c r="J10" i="55"/>
  <c r="K10" i="55"/>
  <c r="J11" i="55"/>
  <c r="K11" i="55"/>
  <c r="J13" i="55"/>
  <c r="K13" i="55"/>
  <c r="J14" i="55"/>
  <c r="K14" i="55"/>
  <c r="J15" i="55"/>
  <c r="K15" i="55"/>
  <c r="J16" i="55"/>
  <c r="K16" i="55"/>
  <c r="J21" i="55"/>
  <c r="I21" i="55"/>
  <c r="K21" i="55"/>
  <c r="J23" i="55"/>
  <c r="K23" i="55"/>
  <c r="J24" i="55"/>
  <c r="K24" i="55"/>
  <c r="K26" i="55"/>
  <c r="J26" i="55"/>
  <c r="H21" i="55"/>
  <c r="N9" i="55"/>
  <c r="J10" i="54"/>
  <c r="K10" i="54"/>
  <c r="J11" i="54"/>
  <c r="K11" i="54"/>
  <c r="J12" i="54"/>
  <c r="K12" i="54"/>
  <c r="J13" i="54"/>
  <c r="K13" i="54"/>
  <c r="J14" i="54"/>
  <c r="K14" i="54"/>
  <c r="J15" i="54"/>
  <c r="K15" i="54"/>
  <c r="J22" i="54"/>
  <c r="I22" i="54"/>
  <c r="K22" i="54"/>
  <c r="J23" i="54"/>
  <c r="K23" i="54"/>
  <c r="K25" i="54"/>
  <c r="J25" i="54"/>
  <c r="N9" i="54"/>
  <c r="J13" i="53"/>
  <c r="K13" i="53"/>
  <c r="J10" i="53"/>
  <c r="K10" i="53"/>
  <c r="J11" i="53"/>
  <c r="K11" i="53"/>
  <c r="J12" i="53"/>
  <c r="K12" i="53"/>
  <c r="J14" i="53"/>
  <c r="K14" i="53"/>
  <c r="J15" i="53"/>
  <c r="K15" i="53"/>
  <c r="J16" i="53"/>
  <c r="K16" i="53"/>
  <c r="J23" i="53"/>
  <c r="I23" i="53"/>
  <c r="K23" i="53"/>
  <c r="J24" i="53"/>
  <c r="K24" i="53"/>
  <c r="K26" i="53"/>
  <c r="J26" i="53"/>
  <c r="N9" i="53"/>
  <c r="J14" i="52"/>
  <c r="K14" i="52"/>
  <c r="J13" i="52"/>
  <c r="K13" i="52"/>
  <c r="J10" i="52"/>
  <c r="K10" i="52"/>
  <c r="J11" i="52"/>
  <c r="K11" i="52"/>
  <c r="J12" i="52"/>
  <c r="K12" i="52"/>
  <c r="J15" i="52"/>
  <c r="K15" i="52"/>
  <c r="J16" i="52"/>
  <c r="K16" i="52"/>
  <c r="J17" i="52"/>
  <c r="K17" i="52"/>
  <c r="J24" i="52"/>
  <c r="I24" i="52"/>
  <c r="K24" i="52"/>
  <c r="J25" i="52"/>
  <c r="K25" i="52"/>
  <c r="K27" i="52"/>
  <c r="J27" i="52"/>
  <c r="N9" i="52"/>
  <c r="J10" i="50"/>
  <c r="K10" i="50"/>
  <c r="J11" i="50"/>
  <c r="K11" i="50"/>
  <c r="J12" i="50"/>
  <c r="K12" i="50"/>
  <c r="J14" i="50"/>
  <c r="K14" i="50"/>
  <c r="J15" i="50"/>
  <c r="K15" i="50"/>
  <c r="J16" i="50"/>
  <c r="K16" i="50"/>
  <c r="J23" i="50"/>
  <c r="I23" i="50"/>
  <c r="K23" i="50"/>
  <c r="J24" i="50"/>
  <c r="K24" i="50"/>
  <c r="K26" i="50"/>
  <c r="J26" i="50"/>
  <c r="N9" i="50"/>
  <c r="J13" i="44"/>
  <c r="K13" i="44"/>
  <c r="J10" i="49"/>
  <c r="K10" i="49"/>
  <c r="J11" i="49"/>
  <c r="K11" i="49"/>
  <c r="J12" i="49"/>
  <c r="K12" i="49"/>
  <c r="J13" i="49"/>
  <c r="K13" i="49"/>
  <c r="J14" i="49"/>
  <c r="K14" i="49"/>
  <c r="J15" i="49"/>
  <c r="K15" i="49"/>
  <c r="J16" i="49"/>
  <c r="K16" i="49"/>
  <c r="E21" i="49"/>
  <c r="J21" i="49"/>
  <c r="I21" i="49"/>
  <c r="K21" i="49"/>
  <c r="J23" i="49"/>
  <c r="K23" i="49"/>
  <c r="J24" i="49"/>
  <c r="K24" i="49"/>
  <c r="K26" i="49"/>
  <c r="J26" i="49"/>
  <c r="H21" i="49"/>
  <c r="N9" i="49"/>
  <c r="J10" i="48"/>
  <c r="K10" i="48"/>
  <c r="J11" i="48"/>
  <c r="K11" i="48"/>
  <c r="J12" i="48"/>
  <c r="K12" i="48"/>
  <c r="J13" i="48"/>
  <c r="K13" i="48"/>
  <c r="J14" i="48"/>
  <c r="K14" i="48"/>
  <c r="J15" i="48"/>
  <c r="K15" i="48"/>
  <c r="J22" i="48"/>
  <c r="I22" i="48"/>
  <c r="K22" i="48"/>
  <c r="J23" i="48"/>
  <c r="K23" i="48"/>
  <c r="K25" i="48"/>
  <c r="J25" i="48"/>
  <c r="N9" i="48"/>
  <c r="J10" i="47"/>
  <c r="K10" i="47"/>
  <c r="J11" i="47"/>
  <c r="K11" i="47"/>
  <c r="J12" i="47"/>
  <c r="K12" i="47"/>
  <c r="J13" i="47"/>
  <c r="K13" i="47"/>
  <c r="J14" i="47"/>
  <c r="K14" i="47"/>
  <c r="J15" i="47"/>
  <c r="K15" i="47"/>
  <c r="E20" i="47"/>
  <c r="J20" i="47"/>
  <c r="I20" i="47"/>
  <c r="K20" i="47"/>
  <c r="J22" i="47"/>
  <c r="K22" i="47"/>
  <c r="J23" i="47"/>
  <c r="K23" i="47"/>
  <c r="K25" i="47"/>
  <c r="J25" i="47"/>
  <c r="H20" i="47"/>
  <c r="N9" i="47"/>
  <c r="J10" i="46"/>
  <c r="K10" i="46"/>
  <c r="J11" i="46"/>
  <c r="K11" i="46"/>
  <c r="J12" i="46"/>
  <c r="K12" i="46"/>
  <c r="J13" i="46"/>
  <c r="K13" i="46"/>
  <c r="J14" i="46"/>
  <c r="K14" i="46"/>
  <c r="J15" i="46"/>
  <c r="K15" i="46"/>
  <c r="J16" i="46"/>
  <c r="K16" i="46"/>
  <c r="J23" i="46"/>
  <c r="I23" i="46"/>
  <c r="K23" i="46"/>
  <c r="J24" i="46"/>
  <c r="K24" i="46"/>
  <c r="K26" i="46"/>
  <c r="J26" i="46"/>
  <c r="N9" i="46"/>
  <c r="J10" i="45"/>
  <c r="K10" i="45"/>
  <c r="J11" i="45"/>
  <c r="K11" i="45"/>
  <c r="J12" i="45"/>
  <c r="K12" i="45"/>
  <c r="J13" i="45"/>
  <c r="K13" i="45"/>
  <c r="J14" i="45"/>
  <c r="K14" i="45"/>
  <c r="J21" i="45"/>
  <c r="I21" i="45"/>
  <c r="K21" i="45"/>
  <c r="J22" i="45"/>
  <c r="K22" i="45"/>
  <c r="K24" i="45"/>
  <c r="J24" i="45"/>
  <c r="N9" i="45"/>
  <c r="I24" i="44"/>
  <c r="J10" i="44"/>
  <c r="K10" i="44"/>
  <c r="J11" i="44"/>
  <c r="K11" i="44"/>
  <c r="J12" i="44"/>
  <c r="K12" i="44"/>
  <c r="J14" i="44"/>
  <c r="K14" i="44"/>
  <c r="J15" i="44"/>
  <c r="K15" i="44"/>
  <c r="J16" i="44"/>
  <c r="K16" i="44"/>
  <c r="J17" i="44"/>
  <c r="K17" i="44"/>
  <c r="J24" i="44"/>
  <c r="K24" i="44"/>
  <c r="J25" i="44"/>
  <c r="K25" i="44"/>
  <c r="K27" i="44"/>
  <c r="J27" i="44"/>
  <c r="N9" i="44"/>
  <c r="J21" i="43"/>
  <c r="I21" i="43"/>
  <c r="K21" i="43"/>
  <c r="H21" i="43"/>
  <c r="J14" i="43"/>
  <c r="J16" i="43"/>
  <c r="K16" i="43"/>
  <c r="J15" i="43"/>
  <c r="J13" i="43"/>
  <c r="K13" i="43"/>
  <c r="J10" i="43"/>
  <c r="K10" i="43"/>
  <c r="J11" i="43"/>
  <c r="K11" i="43"/>
  <c r="J12" i="43"/>
  <c r="K12" i="43"/>
  <c r="K14" i="43"/>
  <c r="K15" i="43"/>
  <c r="J23" i="43"/>
  <c r="K23" i="43"/>
  <c r="J24" i="43"/>
  <c r="K24" i="43"/>
  <c r="K26" i="43"/>
  <c r="J26" i="43"/>
  <c r="N9" i="43"/>
  <c r="J26" i="63" l="1"/>
  <c r="K27" i="64"/>
  <c r="J27" i="64"/>
  <c r="K26" i="65"/>
  <c r="J26" i="65"/>
  <c r="K27" i="66"/>
  <c r="J27" i="66"/>
  <c r="J24" i="67"/>
  <c r="K24" i="68"/>
  <c r="J24" i="68"/>
  <c r="J24" i="69"/>
  <c r="K27" i="70"/>
  <c r="J27" i="70"/>
  <c r="J25" i="61"/>
  <c r="K10" i="61"/>
  <c r="K25" i="61" s="1"/>
</calcChain>
</file>

<file path=xl/sharedStrings.xml><?xml version="1.0" encoding="utf-8"?>
<sst xmlns="http://schemas.openxmlformats.org/spreadsheetml/2006/main" count="1254" uniqueCount="112">
  <si>
    <t>TỔNG</t>
  </si>
  <si>
    <t>Ghi chú</t>
  </si>
  <si>
    <t>Nộp hồ sơ</t>
  </si>
  <si>
    <t>Nhận kết quả</t>
  </si>
  <si>
    <t>Số lượng đối tượng tuân thủ/01 năm</t>
  </si>
  <si>
    <t>Số lần thực hiện/ 01 năm</t>
  </si>
  <si>
    <r>
      <t xml:space="preserve">Thời gian thực hiện </t>
    </r>
    <r>
      <rPr>
        <sz val="12"/>
        <rFont val="Times New Roman"/>
        <family val="1"/>
      </rPr>
      <t>(giờ)</t>
    </r>
  </si>
  <si>
    <r>
      <t xml:space="preserve">Mức chi phí thuê tư vấn, dịch vụ </t>
    </r>
    <r>
      <rPr>
        <sz val="12"/>
        <rFont val="Times New Roman"/>
        <family val="1"/>
      </rPr>
      <t>(đồng)</t>
    </r>
  </si>
  <si>
    <r>
      <t xml:space="preserve">Mức phí, lệ phí, chi phí khác </t>
    </r>
    <r>
      <rPr>
        <sz val="12"/>
        <rFont val="Times New Roman"/>
        <family val="1"/>
      </rPr>
      <t>(đồng)</t>
    </r>
  </si>
  <si>
    <t>Chuẩn bị hồ sơ</t>
  </si>
  <si>
    <t>TT</t>
  </si>
  <si>
    <t>Biểu mẫu số 04/ĐGTĐ-SCM</t>
  </si>
  <si>
    <t>Trực tiếp</t>
  </si>
  <si>
    <t xml:space="preserve">Bưu điện </t>
  </si>
  <si>
    <t>Điện tử</t>
  </si>
  <si>
    <t>Nộp phí, lệ phí, chi phí khác</t>
  </si>
  <si>
    <t>Phí</t>
  </si>
  <si>
    <t>Lệ phí</t>
  </si>
  <si>
    <t>Chi phí khác (nếu có)</t>
  </si>
  <si>
    <r>
      <t xml:space="preserve">Công việc khác </t>
    </r>
    <r>
      <rPr>
        <sz val="12"/>
        <rFont val="Times New Roman"/>
        <family val="1"/>
      </rPr>
      <t>(nếu có)</t>
    </r>
  </si>
  <si>
    <t>Bưu  điện</t>
  </si>
  <si>
    <r>
      <t xml:space="preserve">Chuẩn bị, phục vụ việc kiểm tra, đánh giá, thẩm định hồ sơ của cơ quan có thẩm quyền </t>
    </r>
    <r>
      <rPr>
        <sz val="12"/>
        <rFont val="Times New Roman"/>
        <family val="1"/>
      </rPr>
      <t>(nếu có)</t>
    </r>
    <r>
      <rPr>
        <b/>
        <sz val="12"/>
        <rFont val="Times New Roman"/>
        <family val="1"/>
      </rPr>
      <t xml:space="preserve">. </t>
    </r>
  </si>
  <si>
    <t>PHỤ LỤC I. CHI PHÍ TUÂN THỦ THỦ TỤC HÀNH CHÍNH TRONG DỰ THẢO VĂN BẢN</t>
  </si>
  <si>
    <t>CHI PHÍ TUÂN THỦ THỦ TỤC HÀNH CHÍNH DỰ KIẾN BAN HÀNH MỚI</t>
  </si>
  <si>
    <t>1.1</t>
  </si>
  <si>
    <t>Các hoạt động/cách thức thực hiện cụ thể</t>
  </si>
  <si>
    <t>1.2</t>
  </si>
  <si>
    <t>Theo mẫu có sẵn; in ấn</t>
  </si>
  <si>
    <t>1.3</t>
  </si>
  <si>
    <t xml:space="preserve">Trực tiếp </t>
  </si>
  <si>
    <t>3.1</t>
  </si>
  <si>
    <t>3.2</t>
  </si>
  <si>
    <t>3.3</t>
  </si>
  <si>
    <t>Các công việc 
khi thực hiện thủ tục hành chính</t>
  </si>
  <si>
    <r>
      <rPr>
        <b/>
        <sz val="12"/>
        <rFont val="Times New Roman"/>
        <family val="1"/>
      </rPr>
      <t>Mức thu nhập bình quân/ 01 giờ làm việc</t>
    </r>
    <r>
      <rPr>
        <sz val="12"/>
        <rFont val="Times New Roman"/>
        <family val="1"/>
      </rPr>
      <t xml:space="preserve"> (đồng)</t>
    </r>
  </si>
  <si>
    <r>
      <t xml:space="preserve">Chi phí thực hiện thủ tục hành chính </t>
    </r>
    <r>
      <rPr>
        <sz val="12"/>
        <rFont val="Times New Roman"/>
        <family val="1"/>
      </rPr>
      <t>(đồng)</t>
    </r>
  </si>
  <si>
    <r>
      <t xml:space="preserve">Tổng chi phí thực hiện thủ tục hành chính/
01 năm </t>
    </r>
    <r>
      <rPr>
        <sz val="12"/>
        <rFont val="Times New Roman"/>
        <family val="1"/>
      </rPr>
      <t>(đồng)</t>
    </r>
  </si>
  <si>
    <t>SỞ KHOA HỌC VÀ CÔNG NGHỆ</t>
  </si>
  <si>
    <t>ỦY BAN NHÂN DÂN TỈNH BẮC NINH</t>
  </si>
  <si>
    <t>Phí dịch vụ bưu chính</t>
  </si>
  <si>
    <t>Dịch vụ BCCI</t>
  </si>
  <si>
    <t>Thành phần HS1. Đơn đề nghị hỗ trợ (theo mẫu số 01 kèm Phụ lục I)</t>
  </si>
  <si>
    <t>Thành phần HS2. Bản sao giấy chứng nhận đăng ký tổ chức</t>
  </si>
  <si>
    <t xml:space="preserve">Thành phần HS3. Bản sao giấy chứng nhận, công nhận đã được đánh giá phù hợp với yêu cầu của tiêu chuẩn, mô hình, phương pháp, công cụ quản, lý tiên tiến do tổ chức chứng nhận, tổ chức công nhận hợp pháp cấp
</t>
  </si>
  <si>
    <t xml:space="preserve">Thành phần HS4. Bằng chứng chứng minh chi phí xây dựng, áp dụng tiêu chuẩn, mô hình, phương pháp, công cụ quản lý tiên tiến: Bản sao hợp đồng và hóa đơn với tổ chức đánh giá sự phù hợp; Bản sao hợp đồng, thanh lý hợp đồng với tổ chức thực hiện dịch vụ, tổ chức tư vấn (nếu có); các hóa đơn, chứng từ tài chính có liên quan (nếu có)
</t>
  </si>
  <si>
    <t>trực tiếp</t>
  </si>
  <si>
    <t xml:space="preserve">TÊN THỦ TỤC HÀNH CHÍNH: Thủ tục, hồ sơ đề nghị Hỗ trợ tổ chức áp dụng tiêu chuẩn, công cụ, mô hình, phương pháp quản lý tiên tiến </t>
  </si>
  <si>
    <t xml:space="preserve">TÊN THỦ TỤC HÀNH CHÍNH: Thủ tục, hồ sơ đề nghị Hỗ trợ các tổ chức xây dựng, áp dụng tiêu chuẩn đối với sản phẩm, hàng hóa </t>
  </si>
  <si>
    <t>TÊN THỦ TỤC HÀNH CHÍNH: Thủ tục, hồ sơ đề nghị Hỗ trợ tổ chức đạt giải thưởng chất lượng</t>
  </si>
  <si>
    <t xml:space="preserve">TÊN THỦ TỤC HÀNH CHÍNH: Thủ tục, hồ sơ đề nghị Hỗ trợ đào tạo về đo lường, năng suất, chất lượng </t>
  </si>
  <si>
    <t xml:space="preserve">TÊN THỦ TỤC HÀNH CHÍNH: Thủ tục, hồ sơ đề nghị Hỗ trợ đối với tổ chức áp dụng truy xuất nguồn gốc  </t>
  </si>
  <si>
    <t xml:space="preserve">TÊN THỦ TỤC HÀNH CHÍNH: Thủ tục, hồ sơ đề nghị Hỗ trợ tổ chức đánh giá sự phù hợp hoạt động theo quy định của pháp luật đầu tư nâng cấp trang thiết bị để đạt chuẩn ISO/IEC 17025 </t>
  </si>
  <si>
    <t>TÊN THỦ TỤC HÀNH CHÍNH: Thủ tục, hồ sơ đề nghị Hỗ trợ tổ chức chi phí mua sắm thiết bị phục vụ áp dụng truy xuất nguồn gốc</t>
  </si>
  <si>
    <t xml:space="preserve">Thành phần HS3. Hợp đồng, thanh lý hợp đồng đào tạo
</t>
  </si>
  <si>
    <t xml:space="preserve">Thành phần HS4. Hóa đơn, chứng từ thanh toán
</t>
  </si>
  <si>
    <t xml:space="preserve">Thành phần HS4. Tài liệu chứng minh đã hoàn thành khóa học của học viên (chứng chỉ, giấy chứng nhận, giấy xác nhận hoặc tài liệu tương đương)
</t>
  </si>
  <si>
    <t>Thành phần HS2. Bản sao giấy chứng nhận hoặc quyết định của cơ quan, đơn vị có thẩm quyền về việc tổ chức đạt giải thưởng chất lượng Quốc gia,  Giải thưởng chất lượng khu vực, Giải thưởng chất lượng quốc tế Châu Á - Thái Bình Dương</t>
  </si>
  <si>
    <t xml:space="preserve">Thành phần HS3. Bản sao giấy chứng nhận sản phẩm OCOP
</t>
  </si>
  <si>
    <t xml:space="preserve">Thành phần HS4. Bản chính hồ sơ công bố tiêu chuẩn cơ sở theo quy định (gồm: Quyết định công bố tiêu chuẩn cơ sở và bộ tiêu chuẩn cơ sở)
</t>
  </si>
  <si>
    <t>Theo mẫu; in ấn</t>
  </si>
  <si>
    <t xml:space="preserve">Thành phần HS3.Giấy chứng nhận hợp quy hoặc tài liệu chứng minh sản phẩm phù hợp quy chuẩn kỹ thuật
</t>
  </si>
  <si>
    <t xml:space="preserve">Thành phần HS3. Hồ sơ công bố hợp chuẩn theo quy định
</t>
  </si>
  <si>
    <t xml:space="preserve">Thành phần HS4. Tài liệu chứng minh sản phẩm thuộc lĩnh vực ưu tiên và sản phẩm chủ lực, đăc trưng, tiềm năng, OCOP của tỉnh
</t>
  </si>
  <si>
    <t xml:space="preserve">Thành phần HS5. Hợp đồng, hóa đơn, chứng từ, tài liệu chứng minh thanh toán hoạt động chứng nhận
</t>
  </si>
  <si>
    <t xml:space="preserve">Thành phần HS3. Bằng chứng chứng minh chi phí xây dựng hệ thống truy xuất nguồn gốc: Bản sao hợp đồng, thanh lý hợp đồng xây dựng hệ thống truy xuất nguồn gốc; các hóa đơn, chứng từ tài chính liên quan.
</t>
  </si>
  <si>
    <t xml:space="preserve">Thành phần HS3. Bản sao giấy chứng nhận hệ thống truy xuất nguồn gốc đã được tổ chức chứng nhận hợp pháp cấp;
</t>
  </si>
  <si>
    <t>Thành phần HS2. bằng chứng chứng minh cập nhật lên Cơ sở dữ liệu quốc gia về hộ chiếu số của sản phẩm hoặc với Cổng thông tin truy xuất nguồn gốc sản phẩm, hàng hóa quốc gia.</t>
  </si>
  <si>
    <t xml:space="preserve">Thành phần HS3. Bằng chứng chứng minh chi phí tư vấn, xây dựng hố chiếu số: Bản sao hợp đồng, thanh lý hợp đồng với tổ chức thực hiện dịch vụ (nếu có); hóa đơn, chứng từ tài chính liên quan.
</t>
  </si>
  <si>
    <t xml:space="preserve">Thành phần HS3. Bản sao giấy chứng nhận  hoạt động đánh giá sự phù hợp do cơ quan có thẩm quyền cấp
</t>
  </si>
  <si>
    <t xml:space="preserve">Thành phần HS3. Bản sao Tiêu chuẩn Quốc gia, tiêu chuẩn nước ngoài, tiêu chuẩn quốc tế, tiêu chuẩn khu vực
</t>
  </si>
  <si>
    <t xml:space="preserve">Thành phần HS3. Bản sao Hợp đồng, hóa đơn, chứng từ, tài liệu chứng minh thanh toán sử dụng, khai thác, mua tiêu chuẩn
</t>
  </si>
  <si>
    <t xml:space="preserve">Thành phần HS3. Bản sao Giấy chứng nhận quyền sử dụng mã số mã vạch, mã truy vết sản phẩm, mã truy vết địa điểm
</t>
  </si>
  <si>
    <t xml:space="preserve">Thành phần HS3. Bằng chứng chứng minh chi phí tư vấn, đăng ký mã số mã vạch, mã truy vết sản phẩm, mã truy vết địa điểm: Bản sao hợp đồng, thanh lý hợp đồng với tổ chức thực hiện dịch vụ (nếu có), bằng chứng chứng minh đã nộp tiền phí, lệ phí.
</t>
  </si>
  <si>
    <t xml:space="preserve">Thành phần HS3. Bằng chứng chứng minh sản phẩm đã được đưa lên hệ thống truy xuất nguồn gốc của tỉnh hoặc Cổng truy xuất nguồn gốc Quốc gia
</t>
  </si>
  <si>
    <t>Bản thông báo công bố hợp chuẩn, hợp quy hoặc thông tin xác nhận đã thông báo công bố hợp chuẩn, hợp quy trên Cơ sở dữ liệu Quốc gia</t>
  </si>
  <si>
    <t xml:space="preserve">Thành phần HS3. Hồ sơ xây dựng, áp dụng, Quyết định ban hành Chương trình đảm bảo đo lường
</t>
  </si>
  <si>
    <t xml:space="preserve">Thành phần HS4. Bằng chứng chứng minh chi phí tư vấn, xây dựng Chương trình đảm bảo đo lường: Hợp đồng, hóa đơn, thanh lý hợp đồng (nếu có). 
</t>
  </si>
  <si>
    <t xml:space="preserve">Thành phần HS3. Bản sao Giấy chứng nhận kiểm định, hiệu chuẩn, thử nghiệm phương tiện đo, chuẩn đo lường do tổ chức tổ chức kiểm định hiệu chuẩn thử nghiệm hợp pháp cấp
</t>
  </si>
  <si>
    <t xml:space="preserve">Thành phần HS4. Bằng chứng chứng minh chi phí kiểm định, hiệu chuẩn, thử nghiệm: Bản sao hợp đồng (nếu có), thanh lý hợp đồng (nếu có), hóa đơn của tổ chức kiểm định hiệu chuẩn thử nghiệm hợp pháp cấp; 
</t>
  </si>
  <si>
    <r>
      <t xml:space="preserve">TÊN THỦ TỤC HÀNH CHÍNH: </t>
    </r>
    <r>
      <rPr>
        <b/>
        <sz val="12"/>
        <color theme="4"/>
        <rFont val="Times New Roman"/>
        <family val="1"/>
      </rPr>
      <t>Thủ tục, hồ sơ đề nghị hỗ trợ chi phí kiểm định, hiệu chuẩn, thử nghiệm phương tiện đo, chuẩn đo lường</t>
    </r>
  </si>
  <si>
    <r>
      <t xml:space="preserve">TÊN THỦ TỤC HÀNH CHÍNH: </t>
    </r>
    <r>
      <rPr>
        <b/>
        <sz val="12"/>
        <color theme="4"/>
        <rFont val="Times New Roman"/>
        <family val="1"/>
      </rPr>
      <t xml:space="preserve">Thủ tục, hồ sơ đề nghị hỗ trợ tư vấn, hướng dẫn tổ chức xây dựng, áp dụng Chương trình đảm bảo đo lường </t>
    </r>
  </si>
  <si>
    <t xml:space="preserve">TÊN THỦ TỤC HÀNH CHÍNH: Thủ tục Hỗ trợ chyển giao công nghệ, phát triển thị trường khoa học và công nghệ </t>
  </si>
  <si>
    <t>Thành phần hồ sơ 1: Đơn đề nghị hỗ trợ</t>
  </si>
  <si>
    <t>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t>
  </si>
  <si>
    <t>Thành phần hồ sơ 4: Hợp đồng và biên bản thanh lý hợp đồng chuyển giao công nghệ; catalogue, tài liệu liên quan thực hiện hợp đồng chuyển giao công nghệ</t>
  </si>
  <si>
    <t xml:space="preserve">Các cơ quan, tổ chức, đơn vị tự chuẩn bị; in ấn, công chứng </t>
  </si>
  <si>
    <t>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
Thành phần hồ sơ 3: Bản sao giấy chứng nhận tổ chức khoa học và công nghệ của tổ chức khoa học và công nghệ
Thành phần hồ sơ 5: Bản sao Giấy chứng nhận đăng ký chuyển giao công nghệ (nếu thuộc đối tượng phải đăng ký chuyển giao công nghệ)</t>
  </si>
  <si>
    <t>Tên thành phần hồ sơ 3: Thư mời tham gia Chợ công nghệ và thiết bị (Techmart), diễn đàn cung - cầu công nghệ (TechDemo), sự kiện về công nghệ và thiết bị của đơn vị tổ chức</t>
  </si>
  <si>
    <t>d) Tên thành phần hồ sơ 4: Bản đăng ký tham gia của doanh nghiệp, tổ chức, cá nhân có xác nhận của chính quyền địa phương nơi doanh nghiệp, tổ chức đặt trụ sở, cá nhân thường trú;</t>
  </si>
  <si>
    <t>Tên thành phần hồ sơ 5: giấy xác nhận đã tham gia sự kiện của đơn vị tổ chức; các hóa đơn, chứng từ liên quan</t>
  </si>
  <si>
    <t>1.4</t>
  </si>
  <si>
    <t>1.5</t>
  </si>
  <si>
    <t>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
Thành phần hồ sơ 3: Bản sao Giấy chứng nhận tổ chức trung gian của thị trường khoa học và công nghệ, doanh nghiệp khoa học và công nghệ, doanh nghiệp công nghệ cao, doanh nghiệp nông nghiệp ứng dụng công nghệ cao do cơ quan có thẩm quyền cấp.</t>
  </si>
  <si>
    <t xml:space="preserve">TÊN THỦ TỤC HÀNH CHÍNH:Thủ tục Hỗ trợ hệ sinh thái khởi nghiệp đổi mới sáng tạo  </t>
  </si>
  <si>
    <t>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
Tên thành phần hồ sơ 3: Bản sao Hợp đồng và biên bản nghiệm thu thanh lý hợp đồng mua bản quyền, quyền sử dụng chương trình đào tạo, huấn luyện khởi nghiệp, giáo trình khởi nghiệp.
Thành phần hồ sơ 4: Bản sao các hồ sơ có liên quan về quyền sở hữu, sử dụng hợp pháp các đối tượng sở hữu công nghiệp, các kết quả nghiên cứu khoa học; giấy chứng nhận đăng ký hợp đồng chuyển nhượng quyền sở hữu công nghiệp/giấy chứng nhận đăng ký hợp đồng chuyển quyền sử dụng sở hữu công nghiệp; các hóa đơn, chứng từ có liên quan.
Thành phần hồ sơ 5: Bản sao các hóa đơn, chứng từ có liên quan (nếu có).</t>
  </si>
  <si>
    <t xml:space="preserve"> - 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
- Thành phần hồ sơ 3: Bản gốc hoặc bản sao Hợp đồng và biên bản nghiệm thu thanh lý hợp đồng thuê chuyên gia
- Thành phần hồ sơ 4: Bản sao các minh chứng điều kiện công nhận là chuyên gia;</t>
  </si>
  <si>
    <t xml:space="preserve">TÊN THỦ TỤC HÀNH CHÍNH: Thủ tục Thủ tục Hỗ trợ hệ sinh thái khởi nghiệp đổi mới sáng tạo   </t>
  </si>
  <si>
    <t>Thành phần hồ sơ 3: Kế hoạch, đề án, dự án nâng cấp cơ sở vật chất kỹ thuật của một số cơ sở ươm tạo, tổ chức thúc đẩy kinh doanh, tổ chức cung cấp thiết bị dùng chung cho các nhóm khởi nghiệp, doanh nghiệp đổi mới sáng tạo</t>
  </si>
  <si>
    <t>d) Thành phần hồ sơ 4: Biên bản nghiệm thu công trình có xác nhận của cơ quan có thẩm quyền</t>
  </si>
  <si>
    <t>Thành phần hồ sơ 5: Các chứng từ và hóa đơn liên quan minh chứng cho việc sử dụng kinh phí dự án.</t>
  </si>
  <si>
    <t>Thành phần hồ sơ 5: Hóa đơn, chứng từ có liên quan.</t>
  </si>
  <si>
    <t>Thành phần hồ sơ 2: Bản sao một trong các giấy tờ sau: giấy chứng nhận đăng ký doanh nghiệp; giấy chứng nhận đăng ký kinh doanh; giấy chứng nhận đăng ký hợp tác xã; chứng thực thành lập tổ hợp tác; giấy chứng nhận đăng ký hộ kinh doanh; quyết định thành lập; chứng minh nhân dân/căn cước công dân
hành phần hồ sơ 3: Bản sao Giấy chứng nhận đạt giải tại cuộc thi khởi nghiệp đổi mới sáng tạo hoặc giấy chứng nhận, văn bằng bảo hộ đối với sáng kiến, sáng chế hoặc giấy chứng nhận doanh nghiệp khoa học công nghệ, giấy chứng nhận doanh nghiệp công nghệ cao</t>
  </si>
  <si>
    <t>Tên thành phần hồ sơ 3: Thuyết minh dự án sản xuất thử nghiệm, làm sản phẩm mẫu, hoàn thiện công nghệ</t>
  </si>
  <si>
    <t>Thành phần hồ sơ 4: Hợp đồng sử dụng cơ sở kỹ thuật, thuê mặt bằng, sử dụng dịch vụ khởi nghiệp đổi mới sáng tạo</t>
  </si>
  <si>
    <t>Tên thành phần hồ sơ 4: báo cáo kết quả sản xuất thử nghiệm</t>
  </si>
  <si>
    <t xml:space="preserve">Các cơ quan, tổ chức, đơn vị tự chuẩn bị; in ấn </t>
  </si>
  <si>
    <t>Tên thành phần hồ sơ 3: Văn bản của cấp có thẩm quyền cử tham gia các hội thi, cuộc thi toàn quốc, khu vực và quốc tế</t>
  </si>
  <si>
    <t>Các cơ quan, tổ chức, đơn vị tự chuẩn bị;</t>
  </si>
  <si>
    <t xml:space="preserve">Các cơ quan, tổ chức, đơn vị tự chuẩn bị </t>
  </si>
  <si>
    <t xml:space="preserve">TÊN THỦ TỤC HÀNH CHÍNH:  Thủ tục  Hỗ trợ hệ sinh thái khởi nghiệp đổi mới sáng tạo   </t>
  </si>
  <si>
    <t>TÊN THỦ TỤC HÀNH CHÍNH: Thủ tục Hỗ trợ hệ sinh thái khởi nghiệp đổi mới sáng tạo</t>
  </si>
  <si>
    <t>TÊN THỦ TỤC HÀNH CHÍNH: Thủ tụcHỗ trợ hệ sinh thái khởi nghiệp đổi mới sáng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</si>
</sst>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Red]0.0"/>
    <numFmt numFmtId="166" formatCode="0;[Red]0"/>
  </numFmts>
  <fonts count="23" x14ac:knownFonts="1">
    <font>
      <sz val="11"/>
      <color theme="1"/>
      <name val="Arial"/>
      <family val="2"/>
      <scheme val="minor"/>
    </font>
    <font>
      <sz val="12"/>
      <color indexed="8"/>
      <name val="Times New Roman"/>
      <family val="1"/>
    </font>
    <font>
      <sz val="12"/>
      <color indexed="8"/>
      <name val="Tahoma"/>
      <family val="2"/>
    </font>
    <font>
      <b/>
      <sz val="12"/>
      <name val="Times New Roman"/>
      <family val="1"/>
    </font>
    <font>
      <sz val="12"/>
      <name val="Times New Roman"/>
      <family val="1"/>
    </font>
    <font>
      <sz val="12"/>
      <name val="Tahoma"/>
      <family val="2"/>
    </font>
    <font>
      <b/>
      <i/>
      <sz val="12"/>
      <color indexed="8"/>
      <name val="Times New Roman"/>
      <family val="1"/>
    </font>
    <font>
      <i/>
      <sz val="12"/>
      <color indexed="8"/>
      <name val="Times New Roman"/>
      <family val="1"/>
    </font>
    <font>
      <i/>
      <sz val="12"/>
      <name val="Times New Roman"/>
      <family val="1"/>
    </font>
    <font>
      <b/>
      <sz val="13"/>
      <color indexed="8"/>
      <name val="Times New Roman"/>
      <family val="1"/>
    </font>
    <font>
      <sz val="12"/>
      <color rgb="FFFF0000"/>
      <name val="Tahoma"/>
      <family val="2"/>
    </font>
    <font>
      <i/>
      <sz val="12"/>
      <color rgb="FFFF0000"/>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1"/>
      <name val="Tahoma"/>
      <family val="2"/>
    </font>
    <font>
      <sz val="12"/>
      <color theme="1"/>
      <name val="Times New Roman"/>
      <family val="1"/>
      <charset val="163"/>
    </font>
    <font>
      <sz val="12"/>
      <color rgb="FF000000"/>
      <name val="Times New Roman"/>
      <family val="1"/>
      <charset val="163"/>
    </font>
    <font>
      <sz val="14"/>
      <color indexed="8"/>
      <name val="Times New Roman"/>
      <family val="1"/>
      <charset val="163"/>
      <scheme val="major"/>
    </font>
    <font>
      <b/>
      <sz val="14"/>
      <color indexed="8"/>
      <name val="Times New Roman"/>
      <family val="1"/>
      <charset val="163"/>
      <scheme val="major"/>
    </font>
    <font>
      <sz val="10"/>
      <color theme="1"/>
      <name val="Times New Roman"/>
      <family val="1"/>
    </font>
    <font>
      <b/>
      <sz val="12"/>
      <color theme="4"/>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vertical="center"/>
    </xf>
    <xf numFmtId="0" fontId="2" fillId="0" borderId="0" xfId="0" applyFont="1" applyAlignment="1" applyProtection="1">
      <alignment horizontal="center" vertical="center"/>
      <protection locked="0"/>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3" fontId="4" fillId="0" borderId="1" xfId="0" applyNumberFormat="1" applyFont="1" applyBorder="1" applyAlignment="1" applyProtection="1">
      <alignment horizontal="center" vertical="center" wrapText="1"/>
      <protection locked="0"/>
    </xf>
    <xf numFmtId="0" fontId="4" fillId="0" borderId="0" xfId="0" applyFont="1" applyAlignment="1">
      <alignment vertical="center"/>
    </xf>
    <xf numFmtId="0" fontId="2" fillId="0" borderId="0" xfId="0" applyFont="1" applyAlignment="1" applyProtection="1">
      <alignment vertical="center"/>
      <protection locked="0"/>
    </xf>
    <xf numFmtId="0" fontId="2" fillId="0" borderId="0" xfId="0" applyFont="1" applyAlignment="1" applyProtection="1">
      <alignment horizontal="justify" vertical="center" wrapText="1"/>
      <protection locked="0"/>
    </xf>
    <xf numFmtId="164" fontId="3" fillId="0" borderId="1" xfId="0" applyNumberFormat="1" applyFont="1" applyBorder="1" applyAlignment="1">
      <alignment horizontal="center" vertical="center" wrapText="1"/>
    </xf>
    <xf numFmtId="164"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justify" vertical="center" wrapText="1"/>
      <protection locked="0"/>
    </xf>
    <xf numFmtId="3" fontId="4"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Border="1" applyAlignment="1" applyProtection="1">
      <alignment horizontal="center" vertical="center" wrapText="1"/>
      <protection locked="0"/>
    </xf>
    <xf numFmtId="3" fontId="5" fillId="0" borderId="0" xfId="0" applyNumberFormat="1" applyFont="1" applyAlignment="1" applyProtection="1">
      <alignment horizontal="center" vertical="center"/>
      <protection locked="0"/>
    </xf>
    <xf numFmtId="4" fontId="3" fillId="0" borderId="1" xfId="0" applyNumberFormat="1" applyFont="1" applyBorder="1" applyAlignment="1" applyProtection="1">
      <alignment horizontal="center" vertical="center" wrapText="1"/>
      <protection locked="0"/>
    </xf>
    <xf numFmtId="3" fontId="3" fillId="0" borderId="1" xfId="0" quotePrefix="1"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164" fontId="2" fillId="2" borderId="0" xfId="0" applyNumberFormat="1" applyFont="1" applyFill="1" applyAlignment="1" applyProtection="1">
      <alignment horizontal="center" vertical="center"/>
      <protection locked="0"/>
    </xf>
    <xf numFmtId="164" fontId="3" fillId="2" borderId="1" xfId="0" applyNumberFormat="1" applyFont="1" applyFill="1" applyBorder="1" applyAlignment="1" applyProtection="1">
      <alignment horizontal="center" vertical="center" wrapText="1"/>
      <protection locked="0"/>
    </xf>
    <xf numFmtId="165" fontId="3" fillId="2" borderId="1" xfId="0" applyNumberFormat="1" applyFont="1" applyFill="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justify" vertical="center" wrapText="1"/>
      <protection locked="0"/>
    </xf>
    <xf numFmtId="0" fontId="7" fillId="2" borderId="0" xfId="0" applyFont="1" applyFill="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 fillId="0" borderId="1" xfId="0" quotePrefix="1" applyFont="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locked="0"/>
    </xf>
    <xf numFmtId="165" fontId="13" fillId="2" borderId="1" xfId="0" applyNumberFormat="1" applyFont="1" applyFill="1" applyBorder="1" applyAlignment="1" applyProtection="1">
      <alignment horizontal="center" vertical="center" wrapText="1"/>
      <protection locked="0"/>
    </xf>
    <xf numFmtId="0" fontId="14" fillId="3" borderId="1" xfId="0" applyFont="1" applyFill="1" applyBorder="1" applyAlignment="1">
      <alignment vertical="center" wrapText="1"/>
    </xf>
    <xf numFmtId="0" fontId="13"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166" fontId="13" fillId="2" borderId="1" xfId="0" applyNumberFormat="1" applyFont="1" applyFill="1" applyBorder="1" applyAlignment="1" applyProtection="1">
      <alignment horizontal="center" vertical="center" wrapText="1"/>
      <protection locked="0"/>
    </xf>
    <xf numFmtId="166" fontId="13" fillId="2" borderId="1" xfId="0" applyNumberFormat="1" applyFont="1" applyFill="1" applyBorder="1" applyAlignment="1" applyProtection="1">
      <alignment horizontal="center" vertical="center" wrapText="1"/>
      <protection locked="0" hidden="1"/>
    </xf>
    <xf numFmtId="166" fontId="4" fillId="2" borderId="1" xfId="0" applyNumberFormat="1" applyFont="1" applyFill="1" applyBorder="1" applyAlignment="1" applyProtection="1">
      <alignment horizontal="center" vertical="center" wrapText="1"/>
      <protection locked="0" hidden="1"/>
    </xf>
    <xf numFmtId="3" fontId="13" fillId="0" borderId="1" xfId="0" applyNumberFormat="1" applyFont="1" applyBorder="1" applyAlignment="1">
      <alignment horizontal="center" vertical="center" wrapText="1"/>
    </xf>
    <xf numFmtId="0" fontId="16" fillId="0" borderId="0" xfId="0" applyFont="1" applyAlignment="1" applyProtection="1">
      <alignment horizontal="center" vertical="center"/>
      <protection locked="0"/>
    </xf>
    <xf numFmtId="0" fontId="4" fillId="0" borderId="1" xfId="0" applyFont="1" applyBorder="1" applyAlignment="1" applyProtection="1">
      <alignment horizontal="justify" vertical="center" wrapText="1"/>
      <protection locked="0"/>
    </xf>
    <xf numFmtId="0" fontId="3" fillId="0" borderId="0" xfId="0" applyFont="1" applyAlignment="1" applyProtection="1">
      <alignment horizontal="center" vertical="center" wrapText="1"/>
      <protection locked="0"/>
    </xf>
    <xf numFmtId="0" fontId="17" fillId="0" borderId="1" xfId="0" quotePrefix="1" applyFont="1" applyBorder="1" applyAlignment="1" applyProtection="1">
      <alignment horizontal="center" vertical="center" wrapText="1"/>
      <protection locked="0"/>
    </xf>
    <xf numFmtId="0" fontId="18" fillId="3" borderId="1" xfId="0" applyFont="1" applyFill="1" applyBorder="1" applyAlignment="1">
      <alignment horizontal="center" vertical="center" wrapText="1"/>
    </xf>
    <xf numFmtId="0" fontId="19"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1" fillId="0" borderId="0" xfId="0" applyFont="1" applyAlignment="1">
      <alignment wrapText="1"/>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6" fillId="0" borderId="0" xfId="0" applyFont="1" applyAlignment="1" applyProtection="1">
      <alignment horizontal="center" vertical="top" wrapText="1"/>
      <protection locked="0"/>
    </xf>
    <xf numFmtId="0" fontId="9" fillId="0" borderId="0" xfId="0" applyFont="1" applyAlignment="1" applyProtection="1">
      <alignment horizontal="center" wrapText="1"/>
      <protection locked="0"/>
    </xf>
    <xf numFmtId="0" fontId="9" fillId="0" borderId="0" xfId="0" applyFont="1" applyAlignment="1" applyProtection="1">
      <alignment horizontal="center"/>
      <protection locked="0"/>
    </xf>
    <xf numFmtId="0" fontId="7" fillId="0" borderId="0" xfId="0" applyFont="1" applyAlignment="1" applyProtection="1">
      <alignment horizontal="center" vertical="center" wrapText="1"/>
      <protection locked="0"/>
    </xf>
    <xf numFmtId="49" fontId="19" fillId="0" borderId="0" xfId="0" applyNumberFormat="1" applyFont="1" applyAlignment="1" applyProtection="1">
      <alignment horizontal="left" vertical="center"/>
      <protection locked="0"/>
    </xf>
    <xf numFmtId="49" fontId="2" fillId="0" borderId="0" xfId="0" applyNumberFormat="1" applyFont="1" applyAlignment="1" applyProtection="1">
      <alignment horizontal="center" vertical="center"/>
      <protection locked="0"/>
    </xf>
    <xf numFmtId="49" fontId="7" fillId="0" borderId="0" xfId="0" applyNumberFormat="1" applyFont="1" applyAlignment="1" applyProtection="1">
      <alignment horizontal="center" vertical="center" wrapText="1"/>
      <protection locked="0"/>
    </xf>
    <xf numFmtId="49" fontId="3" fillId="0" borderId="0" xfId="0" applyNumberFormat="1" applyFont="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12" fillId="0" borderId="1" xfId="0" quotePrefix="1" applyNumberFormat="1" applyFont="1" applyBorder="1" applyAlignment="1" applyProtection="1">
      <alignment horizontal="center" vertical="center" wrapText="1"/>
      <protection locked="0"/>
    </xf>
    <xf numFmtId="49" fontId="17" fillId="0" borderId="1" xfId="0" quotePrefix="1" applyNumberFormat="1" applyFont="1" applyBorder="1" applyAlignment="1" applyProtection="1">
      <alignment horizontal="center" vertical="center" wrapText="1"/>
      <protection locked="0"/>
    </xf>
    <xf numFmtId="49" fontId="18" fillId="3" borderId="1" xfId="0" applyNumberFormat="1" applyFont="1" applyFill="1" applyBorder="1" applyAlignment="1">
      <alignment horizontal="center" vertical="center" wrapText="1"/>
    </xf>
    <xf numFmtId="49" fontId="3" fillId="0" borderId="1" xfId="0" quotePrefix="1"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707E-1BAC-48B2-AAC7-895CB21A52C8}">
  <dimension ref="A1:N26"/>
  <sheetViews>
    <sheetView tabSelected="1" topLeftCell="A7" zoomScale="70" zoomScaleNormal="70" workbookViewId="0">
      <selection activeCell="K25" sqref="K25"/>
    </sheetView>
  </sheetViews>
  <sheetFormatPr defaultColWidth="9.125" defaultRowHeight="15" x14ac:dyDescent="0.2"/>
  <cols>
    <col min="1" max="1" width="6.125" style="2"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4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23"/>
      <c r="B5" s="23"/>
      <c r="C5" s="24"/>
      <c r="D5" s="25"/>
      <c r="E5" s="26"/>
      <c r="F5" s="23"/>
      <c r="G5" s="23"/>
      <c r="H5" s="23"/>
      <c r="I5" s="27"/>
      <c r="J5" s="23"/>
      <c r="K5" s="23"/>
      <c r="L5" s="23"/>
    </row>
    <row r="6" spans="1:14" s="3" customFormat="1" ht="15.75" x14ac:dyDescent="0.2">
      <c r="A6" s="48" t="s">
        <v>81</v>
      </c>
      <c r="B6" s="48"/>
      <c r="C6" s="48"/>
      <c r="D6" s="48"/>
      <c r="E6" s="48"/>
      <c r="F6" s="48"/>
      <c r="G6" s="48"/>
      <c r="H6" s="48"/>
      <c r="I6" s="48"/>
      <c r="J6" s="48"/>
      <c r="K6" s="48"/>
      <c r="L6" s="48"/>
    </row>
    <row r="7" spans="1:14" s="3" customFormat="1" ht="15.75" x14ac:dyDescent="0.2">
      <c r="A7" s="41"/>
      <c r="B7" s="48" t="s">
        <v>23</v>
      </c>
      <c r="C7" s="48"/>
      <c r="D7" s="48"/>
      <c r="E7" s="48"/>
      <c r="F7" s="48"/>
      <c r="G7" s="48"/>
      <c r="H7" s="48"/>
      <c r="I7" s="48"/>
      <c r="J7" s="48"/>
      <c r="K7" s="48"/>
      <c r="L7" s="48"/>
    </row>
    <row r="8" spans="1:14" s="3" customFormat="1" ht="110.25"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28">
        <v>1</v>
      </c>
      <c r="B9" s="31" t="s">
        <v>9</v>
      </c>
      <c r="C9" s="29"/>
      <c r="D9" s="30"/>
      <c r="E9" s="5"/>
      <c r="F9" s="5"/>
      <c r="G9" s="5"/>
      <c r="H9" s="5"/>
      <c r="I9" s="5"/>
      <c r="J9" s="13"/>
      <c r="K9" s="13"/>
      <c r="L9" s="5"/>
      <c r="N9" s="3">
        <f>E10*8</f>
        <v>353600</v>
      </c>
    </row>
    <row r="10" spans="1:14" s="3" customFormat="1" ht="31.5" x14ac:dyDescent="0.2">
      <c r="A10" s="42" t="s">
        <v>24</v>
      </c>
      <c r="B10" s="32" t="s">
        <v>82</v>
      </c>
      <c r="C10" s="33" t="s">
        <v>27</v>
      </c>
      <c r="D10" s="35">
        <v>1</v>
      </c>
      <c r="E10" s="5">
        <v>44200</v>
      </c>
      <c r="F10" s="5">
        <v>0</v>
      </c>
      <c r="G10" s="5"/>
      <c r="H10" s="5">
        <v>1</v>
      </c>
      <c r="I10" s="5">
        <v>15</v>
      </c>
      <c r="J10" s="13">
        <f>G10+F10+(D10*E10)</f>
        <v>44200</v>
      </c>
      <c r="K10" s="38">
        <f>J10*I10*H10</f>
        <v>663000</v>
      </c>
      <c r="L10" s="5"/>
    </row>
    <row r="11" spans="1:14" s="6" customFormat="1" ht="204.75" x14ac:dyDescent="0.2">
      <c r="A11" s="43" t="s">
        <v>26</v>
      </c>
      <c r="B11" s="32" t="s">
        <v>86</v>
      </c>
      <c r="C11" s="33" t="s">
        <v>85</v>
      </c>
      <c r="D11" s="36">
        <v>3</v>
      </c>
      <c r="E11" s="5">
        <v>44200</v>
      </c>
      <c r="F11" s="5">
        <v>0</v>
      </c>
      <c r="G11" s="5"/>
      <c r="H11" s="5">
        <v>1</v>
      </c>
      <c r="I11" s="5">
        <v>15</v>
      </c>
      <c r="J11" s="13">
        <f>G11+F11+(D11*E11)</f>
        <v>132600</v>
      </c>
      <c r="K11" s="38">
        <f>J11*I11*H11</f>
        <v>1989000</v>
      </c>
      <c r="L11" s="5"/>
    </row>
    <row r="12" spans="1:14" s="6" customFormat="1" ht="78.75" x14ac:dyDescent="0.2">
      <c r="A12" s="43">
        <v>1.4</v>
      </c>
      <c r="B12" s="32" t="s">
        <v>84</v>
      </c>
      <c r="C12" s="33" t="s">
        <v>85</v>
      </c>
      <c r="D12" s="36">
        <v>1</v>
      </c>
      <c r="E12" s="5">
        <v>44200</v>
      </c>
      <c r="F12" s="5">
        <v>0</v>
      </c>
      <c r="G12" s="5"/>
      <c r="H12" s="5">
        <v>1</v>
      </c>
      <c r="I12" s="5">
        <v>15</v>
      </c>
      <c r="J12" s="13">
        <f>G12+F12+(D12*E12)</f>
        <v>44200</v>
      </c>
      <c r="K12" s="38">
        <f>J12*I12*H12</f>
        <v>663000</v>
      </c>
      <c r="L12" s="5"/>
    </row>
    <row r="13" spans="1:14" s="3" customFormat="1" ht="15.75" x14ac:dyDescent="0.2">
      <c r="A13" s="4">
        <v>2</v>
      </c>
      <c r="B13" s="12" t="s">
        <v>2</v>
      </c>
      <c r="C13" s="34" t="s">
        <v>12</v>
      </c>
      <c r="D13" s="37">
        <v>1</v>
      </c>
      <c r="E13" s="5">
        <v>44200</v>
      </c>
      <c r="F13" s="5">
        <v>0</v>
      </c>
      <c r="G13" s="5"/>
      <c r="H13" s="5">
        <v>1</v>
      </c>
      <c r="I13" s="5">
        <v>15</v>
      </c>
      <c r="J13" s="13">
        <f>G13+F13+(D13*E13)</f>
        <v>44200</v>
      </c>
      <c r="K13" s="38">
        <f>J13*I13*H13</f>
        <v>663000</v>
      </c>
      <c r="L13" s="5"/>
    </row>
    <row r="14" spans="1:14" s="3" customFormat="1" ht="31.5" x14ac:dyDescent="0.2">
      <c r="A14" s="4"/>
      <c r="B14" s="12"/>
      <c r="C14" s="34" t="s">
        <v>13</v>
      </c>
      <c r="D14" s="37"/>
      <c r="E14" s="5">
        <v>44200</v>
      </c>
      <c r="F14" s="5"/>
      <c r="G14" s="5">
        <v>30000</v>
      </c>
      <c r="H14" s="5">
        <v>1</v>
      </c>
      <c r="I14" s="5">
        <v>15</v>
      </c>
      <c r="J14" s="13">
        <v>30000</v>
      </c>
      <c r="K14" s="38">
        <f>J14*I14*H14</f>
        <v>450000</v>
      </c>
      <c r="L14" s="5" t="s">
        <v>39</v>
      </c>
    </row>
    <row r="15" spans="1:14" s="3" customFormat="1" ht="15.75" x14ac:dyDescent="0.2">
      <c r="A15" s="4"/>
      <c r="B15" s="12"/>
      <c r="C15" s="34" t="s">
        <v>14</v>
      </c>
      <c r="D15" s="37"/>
      <c r="E15" s="5">
        <v>44200</v>
      </c>
      <c r="F15" s="5"/>
      <c r="G15" s="5"/>
      <c r="H15" s="5">
        <v>1</v>
      </c>
      <c r="I15" s="5">
        <v>15</v>
      </c>
      <c r="J15" s="13"/>
      <c r="K15" s="38"/>
      <c r="L15" s="5"/>
    </row>
    <row r="16" spans="1:14" s="3" customFormat="1" ht="15.75" x14ac:dyDescent="0.2">
      <c r="A16" s="4">
        <v>3</v>
      </c>
      <c r="B16" s="12" t="s">
        <v>15</v>
      </c>
      <c r="C16" s="34"/>
      <c r="D16" s="37"/>
      <c r="E16" s="5"/>
      <c r="F16" s="5"/>
      <c r="G16" s="5"/>
      <c r="H16" s="5"/>
      <c r="I16" s="5"/>
      <c r="J16" s="13"/>
      <c r="K16" s="38"/>
      <c r="L16" s="5"/>
    </row>
    <row r="17" spans="1:12" s="3" customFormat="1" ht="15.75" x14ac:dyDescent="0.2">
      <c r="A17" s="43" t="s">
        <v>30</v>
      </c>
      <c r="B17" s="40" t="s">
        <v>16</v>
      </c>
      <c r="C17" s="34"/>
      <c r="D17" s="37"/>
      <c r="E17" s="5"/>
      <c r="F17" s="5"/>
      <c r="G17" s="5"/>
      <c r="H17" s="5"/>
      <c r="I17" s="5"/>
      <c r="J17" s="13"/>
      <c r="K17" s="38"/>
      <c r="L17" s="5"/>
    </row>
    <row r="18" spans="1:12" s="3" customFormat="1" ht="15.75" x14ac:dyDescent="0.2">
      <c r="A18" s="43" t="s">
        <v>31</v>
      </c>
      <c r="B18" s="40" t="s">
        <v>17</v>
      </c>
      <c r="C18" s="34"/>
      <c r="D18" s="37"/>
      <c r="E18" s="5"/>
      <c r="F18" s="5"/>
      <c r="G18" s="5"/>
      <c r="H18" s="5"/>
      <c r="I18" s="5"/>
      <c r="J18" s="13"/>
      <c r="K18" s="38"/>
      <c r="L18" s="5"/>
    </row>
    <row r="19" spans="1:12" s="3" customFormat="1" ht="15.75" x14ac:dyDescent="0.2">
      <c r="A19" s="43" t="s">
        <v>32</v>
      </c>
      <c r="B19" s="40" t="s">
        <v>18</v>
      </c>
      <c r="C19" s="34"/>
      <c r="D19" s="37"/>
      <c r="E19" s="5"/>
      <c r="F19" s="5"/>
      <c r="G19" s="5"/>
      <c r="H19" s="5"/>
      <c r="I19" s="5"/>
      <c r="J19" s="13"/>
      <c r="K19" s="38"/>
      <c r="L19" s="5"/>
    </row>
    <row r="20" spans="1:12" s="3" customFormat="1" ht="47.25" x14ac:dyDescent="0.2">
      <c r="A20" s="11">
        <v>4</v>
      </c>
      <c r="B20" s="12" t="s">
        <v>21</v>
      </c>
      <c r="C20" s="34"/>
      <c r="D20" s="37"/>
      <c r="E20" s="5"/>
      <c r="F20" s="5"/>
      <c r="G20" s="5"/>
      <c r="H20" s="5"/>
      <c r="I20" s="5"/>
      <c r="J20" s="13"/>
      <c r="K20" s="13"/>
      <c r="L20" s="5"/>
    </row>
    <row r="21" spans="1:12" s="3" customFormat="1" ht="15.75" x14ac:dyDescent="0.2">
      <c r="A21" s="11">
        <v>5</v>
      </c>
      <c r="B21" s="12" t="s">
        <v>19</v>
      </c>
      <c r="C21" s="34"/>
      <c r="D21" s="37"/>
      <c r="E21" s="5"/>
      <c r="F21" s="5"/>
      <c r="G21" s="5"/>
      <c r="H21" s="5"/>
      <c r="I21" s="5"/>
      <c r="J21" s="13"/>
      <c r="K21" s="13"/>
      <c r="L21" s="5"/>
    </row>
    <row r="22" spans="1:12" s="3" customFormat="1" ht="15.75" x14ac:dyDescent="0.2">
      <c r="A22" s="11">
        <v>6</v>
      </c>
      <c r="B22" s="12" t="s">
        <v>3</v>
      </c>
      <c r="C22" s="34" t="s">
        <v>29</v>
      </c>
      <c r="D22" s="37">
        <v>4</v>
      </c>
      <c r="E22" s="5">
        <v>44200</v>
      </c>
      <c r="F22" s="5"/>
      <c r="G22" s="5"/>
      <c r="H22" s="5">
        <v>1</v>
      </c>
      <c r="I22" s="5">
        <v>15</v>
      </c>
      <c r="J22" s="13">
        <f>G22+F22+(D22*E22)</f>
        <v>176800</v>
      </c>
      <c r="K22" s="13">
        <f>J22*I22*H22</f>
        <v>2652000</v>
      </c>
      <c r="L22" s="5"/>
    </row>
    <row r="23" spans="1:12" s="3" customFormat="1" ht="31.5" x14ac:dyDescent="0.2">
      <c r="A23" s="11"/>
      <c r="B23" s="12"/>
      <c r="C23" s="34" t="s">
        <v>20</v>
      </c>
      <c r="D23" s="37"/>
      <c r="E23" s="5"/>
      <c r="F23" s="5"/>
      <c r="G23" s="5">
        <v>30000</v>
      </c>
      <c r="H23" s="5">
        <v>1</v>
      </c>
      <c r="I23" s="5">
        <v>15</v>
      </c>
      <c r="J23" s="13">
        <f>G23+F23+(D23*E23)</f>
        <v>30000</v>
      </c>
      <c r="K23" s="13">
        <f>J23*I23*H23</f>
        <v>450000</v>
      </c>
      <c r="L23" s="5" t="s">
        <v>40</v>
      </c>
    </row>
    <row r="24" spans="1:12" s="3" customFormat="1" ht="15.75" x14ac:dyDescent="0.2">
      <c r="A24" s="11"/>
      <c r="B24" s="12"/>
      <c r="C24" s="34" t="s">
        <v>14</v>
      </c>
      <c r="D24" s="37"/>
      <c r="E24" s="5"/>
      <c r="F24" s="5"/>
      <c r="G24" s="5"/>
      <c r="H24" s="5"/>
      <c r="I24" s="5"/>
      <c r="J24" s="13"/>
      <c r="K24" s="13"/>
      <c r="L24" s="5"/>
    </row>
    <row r="25" spans="1:12" s="3" customFormat="1" ht="15.75" x14ac:dyDescent="0.2">
      <c r="A25" s="47" t="s">
        <v>0</v>
      </c>
      <c r="B25" s="47"/>
      <c r="C25" s="47"/>
      <c r="D25" s="22"/>
      <c r="E25" s="15"/>
      <c r="F25" s="15"/>
      <c r="G25" s="15"/>
      <c r="H25" s="18"/>
      <c r="I25" s="15"/>
      <c r="J25" s="14">
        <f>SUM(J10:J23)</f>
        <v>502000</v>
      </c>
      <c r="K25" s="14">
        <f>SUM(K10:K23)</f>
        <v>7530000</v>
      </c>
      <c r="L25" s="15"/>
    </row>
    <row r="26" spans="1:12" x14ac:dyDescent="0.2">
      <c r="G26" s="39"/>
      <c r="H26" s="39"/>
      <c r="I26" s="39"/>
      <c r="J26" s="39"/>
      <c r="K26" s="39"/>
    </row>
  </sheetData>
  <mergeCells count="7">
    <mergeCell ref="A25:C25"/>
    <mergeCell ref="A2:B2"/>
    <mergeCell ref="I2:L2"/>
    <mergeCell ref="B3:K3"/>
    <mergeCell ref="A4:K4"/>
    <mergeCell ref="A6:L6"/>
    <mergeCell ref="B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AB231-85B7-4E0A-8872-A477C20C0B60}">
  <dimension ref="A1:N32"/>
  <sheetViews>
    <sheetView topLeftCell="A19" zoomScale="70" zoomScaleNormal="70" workbookViewId="0">
      <selection activeCell="A19" sqref="A1:XFD1048576"/>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81</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110</v>
      </c>
      <c r="J10" s="13">
        <f>G10+F10+(D10*E10)</f>
        <v>44200</v>
      </c>
      <c r="K10" s="38">
        <f>J10*I10*H10</f>
        <v>4862000</v>
      </c>
      <c r="L10" s="5"/>
    </row>
    <row r="11" spans="1:14" s="6" customFormat="1" ht="110.25" x14ac:dyDescent="0.2">
      <c r="A11" s="61" t="s">
        <v>26</v>
      </c>
      <c r="B11" s="32" t="s">
        <v>83</v>
      </c>
      <c r="C11" s="33" t="s">
        <v>85</v>
      </c>
      <c r="D11" s="36">
        <v>3</v>
      </c>
      <c r="E11" s="5">
        <v>44200</v>
      </c>
      <c r="F11" s="5">
        <v>0</v>
      </c>
      <c r="G11" s="5"/>
      <c r="H11" s="5">
        <v>1</v>
      </c>
      <c r="I11" s="5">
        <v>110</v>
      </c>
      <c r="J11" s="13">
        <f>G11+F11+(D11*E11)</f>
        <v>132600</v>
      </c>
      <c r="K11" s="38">
        <f>J11*I11*H11</f>
        <v>14586000</v>
      </c>
      <c r="L11" s="5"/>
    </row>
    <row r="12" spans="1:14" s="6" customFormat="1" ht="78.75" x14ac:dyDescent="0.2">
      <c r="A12" s="61" t="s">
        <v>28</v>
      </c>
      <c r="B12" s="32" t="s">
        <v>87</v>
      </c>
      <c r="C12" s="33" t="s">
        <v>85</v>
      </c>
      <c r="D12" s="36">
        <v>0</v>
      </c>
      <c r="E12" s="5">
        <v>44200</v>
      </c>
      <c r="F12" s="5">
        <v>0</v>
      </c>
      <c r="G12" s="5"/>
      <c r="H12" s="5">
        <v>1</v>
      </c>
      <c r="I12" s="5">
        <v>110</v>
      </c>
      <c r="J12" s="13">
        <f>G12+F12+(D12*E12)</f>
        <v>0</v>
      </c>
      <c r="K12" s="38">
        <f>J12*I12*H12</f>
        <v>0</v>
      </c>
      <c r="L12" s="5"/>
    </row>
    <row r="13" spans="1:14" s="6" customFormat="1" ht="78.75" x14ac:dyDescent="0.2">
      <c r="A13" s="61" t="s">
        <v>90</v>
      </c>
      <c r="B13" s="32" t="s">
        <v>88</v>
      </c>
      <c r="C13" s="33" t="s">
        <v>85</v>
      </c>
      <c r="D13" s="36">
        <v>1</v>
      </c>
      <c r="E13" s="5">
        <v>44200</v>
      </c>
      <c r="F13" s="5">
        <v>0</v>
      </c>
      <c r="G13" s="5"/>
      <c r="H13" s="5">
        <v>1</v>
      </c>
      <c r="I13" s="5">
        <v>110</v>
      </c>
      <c r="J13" s="13">
        <f>G13+F13+(D13*E13)</f>
        <v>44200</v>
      </c>
      <c r="K13" s="38">
        <f>J13*I13*H13</f>
        <v>4862000</v>
      </c>
      <c r="L13" s="5"/>
    </row>
    <row r="14" spans="1:14" s="6" customFormat="1" ht="78.75" x14ac:dyDescent="0.2">
      <c r="A14" s="61" t="s">
        <v>91</v>
      </c>
      <c r="B14" s="32" t="s">
        <v>89</v>
      </c>
      <c r="C14" s="33" t="s">
        <v>85</v>
      </c>
      <c r="D14" s="36">
        <v>2</v>
      </c>
      <c r="E14" s="5">
        <v>44200</v>
      </c>
      <c r="F14" s="5">
        <v>0</v>
      </c>
      <c r="G14" s="5"/>
      <c r="H14" s="5">
        <v>1</v>
      </c>
      <c r="I14" s="5">
        <v>110</v>
      </c>
      <c r="J14" s="13">
        <f>G14+F14+(D14*E14)</f>
        <v>88400</v>
      </c>
      <c r="K14" s="38">
        <f>J14*I14*H14</f>
        <v>9724000</v>
      </c>
      <c r="L14" s="5"/>
    </row>
    <row r="15" spans="1:14" s="3" customFormat="1" ht="15.75" x14ac:dyDescent="0.2">
      <c r="A15" s="58">
        <v>2</v>
      </c>
      <c r="B15" s="12" t="s">
        <v>2</v>
      </c>
      <c r="C15" s="34" t="s">
        <v>12</v>
      </c>
      <c r="D15" s="37">
        <v>1</v>
      </c>
      <c r="E15" s="5">
        <v>44200</v>
      </c>
      <c r="F15" s="5">
        <v>0</v>
      </c>
      <c r="G15" s="5"/>
      <c r="H15" s="5">
        <v>1</v>
      </c>
      <c r="I15" s="5"/>
      <c r="J15" s="13">
        <f>G15+F15+(D15*E15)</f>
        <v>44200</v>
      </c>
      <c r="K15" s="38">
        <f>J15*I15*H15</f>
        <v>0</v>
      </c>
      <c r="L15" s="5"/>
    </row>
    <row r="16" spans="1:14" s="3" customFormat="1" ht="31.5" x14ac:dyDescent="0.2">
      <c r="A16" s="58"/>
      <c r="B16" s="12"/>
      <c r="C16" s="34" t="s">
        <v>13</v>
      </c>
      <c r="D16" s="37"/>
      <c r="E16" s="5">
        <v>44200</v>
      </c>
      <c r="F16" s="5"/>
      <c r="G16" s="5">
        <v>30000</v>
      </c>
      <c r="H16" s="5">
        <v>1</v>
      </c>
      <c r="I16" s="5">
        <v>110</v>
      </c>
      <c r="J16" s="13">
        <v>30000</v>
      </c>
      <c r="K16" s="38">
        <f>J16*I16*H16</f>
        <v>3300000</v>
      </c>
      <c r="L16" s="5" t="s">
        <v>39</v>
      </c>
    </row>
    <row r="17" spans="1:12" s="3" customFormat="1" ht="15.75" x14ac:dyDescent="0.2">
      <c r="A17" s="58"/>
      <c r="B17" s="12"/>
      <c r="C17" s="34" t="s">
        <v>14</v>
      </c>
      <c r="D17" s="37"/>
      <c r="E17" s="5">
        <v>44200</v>
      </c>
      <c r="F17" s="5"/>
      <c r="G17" s="5"/>
      <c r="H17" s="5">
        <v>1</v>
      </c>
      <c r="I17" s="5">
        <v>110</v>
      </c>
      <c r="J17" s="13"/>
      <c r="K17" s="38"/>
      <c r="L17" s="5"/>
    </row>
    <row r="18" spans="1:12" s="3" customFormat="1" ht="15.75" x14ac:dyDescent="0.2">
      <c r="A18" s="58">
        <v>3</v>
      </c>
      <c r="B18" s="12" t="s">
        <v>15</v>
      </c>
      <c r="C18" s="34"/>
      <c r="D18" s="37"/>
      <c r="E18" s="5"/>
      <c r="F18" s="5"/>
      <c r="G18" s="5"/>
      <c r="H18" s="5"/>
      <c r="I18" s="5"/>
      <c r="J18" s="13"/>
      <c r="K18" s="38"/>
      <c r="L18" s="5"/>
    </row>
    <row r="19" spans="1:12" s="3" customFormat="1" ht="15.75" x14ac:dyDescent="0.2">
      <c r="A19" s="61" t="s">
        <v>30</v>
      </c>
      <c r="B19" s="40" t="s">
        <v>16</v>
      </c>
      <c r="C19" s="34"/>
      <c r="D19" s="37"/>
      <c r="E19" s="5"/>
      <c r="F19" s="5"/>
      <c r="G19" s="5"/>
      <c r="H19" s="5"/>
      <c r="I19" s="5"/>
      <c r="J19" s="13"/>
      <c r="K19" s="38"/>
      <c r="L19" s="5"/>
    </row>
    <row r="20" spans="1:12" s="3" customFormat="1" ht="15.75" x14ac:dyDescent="0.2">
      <c r="A20" s="61" t="s">
        <v>31</v>
      </c>
      <c r="B20" s="40" t="s">
        <v>17</v>
      </c>
      <c r="C20" s="34"/>
      <c r="D20" s="37"/>
      <c r="E20" s="5"/>
      <c r="F20" s="5"/>
      <c r="G20" s="5"/>
      <c r="H20" s="5"/>
      <c r="I20" s="5"/>
      <c r="J20" s="13"/>
      <c r="K20" s="38"/>
      <c r="L20" s="5"/>
    </row>
    <row r="21" spans="1:12" s="3" customFormat="1" ht="15.75" x14ac:dyDescent="0.2">
      <c r="A21" s="61" t="s">
        <v>32</v>
      </c>
      <c r="B21" s="40" t="s">
        <v>18</v>
      </c>
      <c r="C21" s="34"/>
      <c r="D21" s="37"/>
      <c r="E21" s="5"/>
      <c r="F21" s="5"/>
      <c r="G21" s="5"/>
      <c r="H21" s="5"/>
      <c r="I21" s="5"/>
      <c r="J21" s="13"/>
      <c r="K21" s="38"/>
      <c r="L21" s="5"/>
    </row>
    <row r="22" spans="1:12" s="3" customFormat="1" ht="47.25" x14ac:dyDescent="0.2">
      <c r="A22" s="62">
        <v>4</v>
      </c>
      <c r="B22" s="12" t="s">
        <v>21</v>
      </c>
      <c r="C22" s="34"/>
      <c r="D22" s="37"/>
      <c r="E22" s="5"/>
      <c r="F22" s="5"/>
      <c r="G22" s="5"/>
      <c r="H22" s="5"/>
      <c r="I22" s="5"/>
      <c r="J22" s="13"/>
      <c r="K22" s="13"/>
      <c r="L22" s="5"/>
    </row>
    <row r="23" spans="1:12" s="3" customFormat="1" ht="15.75" x14ac:dyDescent="0.2">
      <c r="A23" s="62">
        <v>5</v>
      </c>
      <c r="B23" s="12" t="s">
        <v>19</v>
      </c>
      <c r="C23" s="34"/>
      <c r="D23" s="37"/>
      <c r="E23" s="5"/>
      <c r="F23" s="5"/>
      <c r="G23" s="5"/>
      <c r="H23" s="5"/>
      <c r="I23" s="5"/>
      <c r="J23" s="13"/>
      <c r="K23" s="13"/>
      <c r="L23" s="5"/>
    </row>
    <row r="24" spans="1:12" s="3" customFormat="1" ht="15.75" x14ac:dyDescent="0.2">
      <c r="A24" s="62">
        <v>6</v>
      </c>
      <c r="B24" s="12" t="s">
        <v>3</v>
      </c>
      <c r="C24" s="34" t="s">
        <v>29</v>
      </c>
      <c r="D24" s="37">
        <v>2</v>
      </c>
      <c r="E24" s="5">
        <v>44200</v>
      </c>
      <c r="F24" s="5"/>
      <c r="G24" s="5"/>
      <c r="H24" s="5">
        <v>1</v>
      </c>
      <c r="I24" s="5">
        <v>60</v>
      </c>
      <c r="J24" s="13">
        <f>G24+F24+(D24*E24)</f>
        <v>88400</v>
      </c>
      <c r="K24" s="13">
        <f>J24*I24*H24</f>
        <v>5304000</v>
      </c>
      <c r="L24" s="5"/>
    </row>
    <row r="25" spans="1:12" s="3" customFormat="1" ht="31.5" x14ac:dyDescent="0.2">
      <c r="A25" s="62"/>
      <c r="B25" s="12"/>
      <c r="C25" s="34" t="s">
        <v>20</v>
      </c>
      <c r="D25" s="37"/>
      <c r="E25" s="5"/>
      <c r="F25" s="5"/>
      <c r="G25" s="5">
        <v>30000</v>
      </c>
      <c r="H25" s="5">
        <v>1</v>
      </c>
      <c r="I25" s="5">
        <v>50</v>
      </c>
      <c r="J25" s="13">
        <f>G25+F25+(D25*E25)</f>
        <v>30000</v>
      </c>
      <c r="K25" s="13">
        <f>J25*I25*H25</f>
        <v>1500000</v>
      </c>
      <c r="L25" s="5" t="s">
        <v>40</v>
      </c>
    </row>
    <row r="26" spans="1:12" s="3" customFormat="1" ht="15.75" x14ac:dyDescent="0.2">
      <c r="A26" s="62"/>
      <c r="B26" s="12"/>
      <c r="C26" s="34" t="s">
        <v>14</v>
      </c>
      <c r="D26" s="37"/>
      <c r="E26" s="5"/>
      <c r="F26" s="5"/>
      <c r="G26" s="5"/>
      <c r="H26" s="5"/>
      <c r="I26" s="5"/>
      <c r="J26" s="13"/>
      <c r="K26" s="13"/>
      <c r="L26" s="5"/>
    </row>
    <row r="27" spans="1:12" s="3" customFormat="1" ht="15.75" x14ac:dyDescent="0.2">
      <c r="A27" s="47" t="s">
        <v>0</v>
      </c>
      <c r="B27" s="47"/>
      <c r="C27" s="47"/>
      <c r="D27" s="22"/>
      <c r="E27" s="15"/>
      <c r="F27" s="15"/>
      <c r="G27" s="15"/>
      <c r="H27" s="18"/>
      <c r="I27" s="15"/>
      <c r="J27" s="14">
        <f>SUM(J10:J25)</f>
        <v>502000</v>
      </c>
      <c r="K27" s="14">
        <f>SUM(K10:K25)</f>
        <v>44138000</v>
      </c>
      <c r="L27" s="15"/>
    </row>
    <row r="28" spans="1:12" ht="15" x14ac:dyDescent="0.2">
      <c r="G28" s="39"/>
      <c r="H28" s="39"/>
      <c r="I28" s="39"/>
      <c r="J28" s="39"/>
      <c r="K28" s="39"/>
    </row>
    <row r="29" spans="1:12" ht="15" x14ac:dyDescent="0.2"/>
    <row r="30" spans="1:12" ht="15" x14ac:dyDescent="0.2"/>
    <row r="31" spans="1:12" ht="15" x14ac:dyDescent="0.2"/>
    <row r="32" spans="1:12" ht="15" x14ac:dyDescent="0.2"/>
  </sheetData>
  <mergeCells count="7">
    <mergeCell ref="A27:C27"/>
    <mergeCell ref="A2:B2"/>
    <mergeCell ref="I2:L2"/>
    <mergeCell ref="B3:K3"/>
    <mergeCell ref="A4:K4"/>
    <mergeCell ref="A6:L6"/>
    <mergeCell ref="B7:L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CABFA-7AC4-46CB-AA1B-A4BE639A0053}">
  <dimension ref="A1:N32"/>
  <sheetViews>
    <sheetView zoomScale="70" zoomScaleNormal="70" workbookViewId="0">
      <selection activeCell="I19" sqref="I19"/>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81</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110</v>
      </c>
      <c r="J10" s="13">
        <f>G10+F10+(D10*E10)</f>
        <v>44200</v>
      </c>
      <c r="K10" s="38">
        <f>J10*I10*H10</f>
        <v>4862000</v>
      </c>
      <c r="L10" s="5"/>
    </row>
    <row r="11" spans="1:14" s="6" customFormat="1" ht="204.75" x14ac:dyDescent="0.2">
      <c r="A11" s="61" t="s">
        <v>26</v>
      </c>
      <c r="B11" s="32" t="s">
        <v>92</v>
      </c>
      <c r="C11" s="33" t="s">
        <v>85</v>
      </c>
      <c r="D11" s="36">
        <v>3</v>
      </c>
      <c r="E11" s="5">
        <v>44200</v>
      </c>
      <c r="F11" s="5">
        <v>0</v>
      </c>
      <c r="G11" s="5"/>
      <c r="H11" s="5">
        <v>1</v>
      </c>
      <c r="I11" s="5">
        <v>110</v>
      </c>
      <c r="J11" s="13">
        <f>G11+F11+(D11*E11)</f>
        <v>132600</v>
      </c>
      <c r="K11" s="38">
        <f>J11*I11*H11</f>
        <v>14586000</v>
      </c>
      <c r="L11" s="5"/>
    </row>
    <row r="12" spans="1:14" s="3" customFormat="1" ht="15.75" x14ac:dyDescent="0.2">
      <c r="A12" s="58">
        <v>2</v>
      </c>
      <c r="B12" s="12" t="s">
        <v>2</v>
      </c>
      <c r="C12" s="34" t="s">
        <v>12</v>
      </c>
      <c r="D12" s="37">
        <v>1</v>
      </c>
      <c r="E12" s="5">
        <v>44200</v>
      </c>
      <c r="F12" s="5">
        <v>0</v>
      </c>
      <c r="G12" s="5"/>
      <c r="H12" s="5">
        <v>1</v>
      </c>
      <c r="I12" s="5">
        <v>50</v>
      </c>
      <c r="J12" s="13">
        <f>G12+F12+(D12*E12)</f>
        <v>44200</v>
      </c>
      <c r="K12" s="38">
        <f>J12*I12*H12</f>
        <v>2210000</v>
      </c>
      <c r="L12" s="5"/>
    </row>
    <row r="13" spans="1:14" s="3" customFormat="1" ht="31.5" x14ac:dyDescent="0.2">
      <c r="A13" s="58"/>
      <c r="B13" s="12"/>
      <c r="C13" s="34" t="s">
        <v>13</v>
      </c>
      <c r="D13" s="37"/>
      <c r="E13" s="5">
        <v>44200</v>
      </c>
      <c r="F13" s="5"/>
      <c r="G13" s="5">
        <v>30000</v>
      </c>
      <c r="H13" s="5">
        <v>1</v>
      </c>
      <c r="I13" s="5">
        <v>30</v>
      </c>
      <c r="J13" s="13">
        <v>30000</v>
      </c>
      <c r="K13" s="38">
        <f>J13*I13*H13</f>
        <v>900000</v>
      </c>
      <c r="L13" s="5" t="s">
        <v>39</v>
      </c>
    </row>
    <row r="14" spans="1:14" s="3" customFormat="1" ht="15.75" x14ac:dyDescent="0.2">
      <c r="A14" s="58"/>
      <c r="B14" s="12"/>
      <c r="C14" s="34" t="s">
        <v>14</v>
      </c>
      <c r="D14" s="37"/>
      <c r="E14" s="5">
        <v>44200</v>
      </c>
      <c r="F14" s="5"/>
      <c r="G14" s="5"/>
      <c r="H14" s="5">
        <v>1</v>
      </c>
      <c r="I14" s="5">
        <v>30</v>
      </c>
      <c r="J14" s="13"/>
      <c r="K14" s="38"/>
      <c r="L14" s="5"/>
    </row>
    <row r="15" spans="1:14" s="3" customFormat="1" ht="15.75" x14ac:dyDescent="0.2">
      <c r="A15" s="58">
        <v>3</v>
      </c>
      <c r="B15" s="12" t="s">
        <v>15</v>
      </c>
      <c r="C15" s="34"/>
      <c r="D15" s="37"/>
      <c r="E15" s="5"/>
      <c r="F15" s="5"/>
      <c r="G15" s="5"/>
      <c r="H15" s="5"/>
      <c r="I15" s="5"/>
      <c r="J15" s="13"/>
      <c r="K15" s="38"/>
      <c r="L15" s="5"/>
    </row>
    <row r="16" spans="1:14" s="3" customFormat="1" ht="15.75" x14ac:dyDescent="0.2">
      <c r="A16" s="61" t="s">
        <v>30</v>
      </c>
      <c r="B16" s="40" t="s">
        <v>16</v>
      </c>
      <c r="C16" s="34"/>
      <c r="D16" s="37"/>
      <c r="E16" s="5"/>
      <c r="F16" s="5"/>
      <c r="G16" s="5"/>
      <c r="H16" s="5"/>
      <c r="I16" s="5"/>
      <c r="J16" s="13"/>
      <c r="K16" s="38"/>
      <c r="L16" s="5"/>
    </row>
    <row r="17" spans="1:12" s="3" customFormat="1" ht="15.75" x14ac:dyDescent="0.2">
      <c r="A17" s="61" t="s">
        <v>31</v>
      </c>
      <c r="B17" s="40" t="s">
        <v>17</v>
      </c>
      <c r="C17" s="34"/>
      <c r="D17" s="37"/>
      <c r="E17" s="5"/>
      <c r="F17" s="5"/>
      <c r="G17" s="5"/>
      <c r="H17" s="5"/>
      <c r="I17" s="5"/>
      <c r="J17" s="13"/>
      <c r="K17" s="38"/>
      <c r="L17" s="5"/>
    </row>
    <row r="18" spans="1:12" s="3" customFormat="1" ht="15.75" x14ac:dyDescent="0.2">
      <c r="A18" s="61" t="s">
        <v>32</v>
      </c>
      <c r="B18" s="40" t="s">
        <v>18</v>
      </c>
      <c r="C18" s="34"/>
      <c r="D18" s="37"/>
      <c r="E18" s="5"/>
      <c r="F18" s="5"/>
      <c r="G18" s="5"/>
      <c r="H18" s="5"/>
      <c r="I18" s="5"/>
      <c r="J18" s="13"/>
      <c r="K18" s="38"/>
      <c r="L18" s="5"/>
    </row>
    <row r="19" spans="1:12" s="3" customFormat="1" ht="47.25" x14ac:dyDescent="0.2">
      <c r="A19" s="62">
        <v>4</v>
      </c>
      <c r="B19" s="12" t="s">
        <v>21</v>
      </c>
      <c r="C19" s="34"/>
      <c r="D19" s="37"/>
      <c r="E19" s="5"/>
      <c r="F19" s="5"/>
      <c r="G19" s="5"/>
      <c r="H19" s="5"/>
      <c r="I19" s="5"/>
      <c r="J19" s="13"/>
      <c r="K19" s="13"/>
      <c r="L19" s="5"/>
    </row>
    <row r="20" spans="1:12" s="3" customFormat="1" ht="15.75" x14ac:dyDescent="0.2">
      <c r="A20" s="62">
        <v>5</v>
      </c>
      <c r="B20" s="12" t="s">
        <v>19</v>
      </c>
      <c r="C20" s="34"/>
      <c r="D20" s="37"/>
      <c r="E20" s="5"/>
      <c r="F20" s="5"/>
      <c r="G20" s="5"/>
      <c r="H20" s="5"/>
      <c r="I20" s="5"/>
      <c r="J20" s="13"/>
      <c r="K20" s="13"/>
      <c r="L20" s="5"/>
    </row>
    <row r="21" spans="1:12" s="3" customFormat="1" ht="15.75" x14ac:dyDescent="0.2">
      <c r="A21" s="62">
        <v>6</v>
      </c>
      <c r="B21" s="12" t="s">
        <v>3</v>
      </c>
      <c r="C21" s="34" t="s">
        <v>29</v>
      </c>
      <c r="D21" s="37">
        <v>2</v>
      </c>
      <c r="E21" s="5">
        <v>44200</v>
      </c>
      <c r="F21" s="5"/>
      <c r="G21" s="5"/>
      <c r="H21" s="5">
        <v>1</v>
      </c>
      <c r="I21" s="5"/>
      <c r="J21" s="13">
        <f>G21+F21+(D21*E21)</f>
        <v>88400</v>
      </c>
      <c r="K21" s="13">
        <f>J21*I21*H21</f>
        <v>0</v>
      </c>
      <c r="L21" s="5"/>
    </row>
    <row r="22" spans="1:12" s="3" customFormat="1" ht="31.5" x14ac:dyDescent="0.2">
      <c r="A22" s="62"/>
      <c r="B22" s="12"/>
      <c r="C22" s="34" t="s">
        <v>20</v>
      </c>
      <c r="D22" s="37"/>
      <c r="E22" s="5"/>
      <c r="F22" s="5"/>
      <c r="G22" s="5">
        <v>30000</v>
      </c>
      <c r="H22" s="5">
        <v>1</v>
      </c>
      <c r="I22" s="5">
        <v>110</v>
      </c>
      <c r="J22" s="13">
        <f>G22+F22+(D22*E22)</f>
        <v>30000</v>
      </c>
      <c r="K22" s="13">
        <f>J22*I22*H22</f>
        <v>3300000</v>
      </c>
      <c r="L22" s="5" t="s">
        <v>40</v>
      </c>
    </row>
    <row r="23" spans="1:12" s="3" customFormat="1" ht="15.75" x14ac:dyDescent="0.2">
      <c r="A23" s="62"/>
      <c r="B23" s="12"/>
      <c r="C23" s="34" t="s">
        <v>14</v>
      </c>
      <c r="D23" s="37"/>
      <c r="E23" s="5"/>
      <c r="F23" s="5"/>
      <c r="G23" s="5"/>
      <c r="H23" s="5"/>
      <c r="I23" s="5"/>
      <c r="J23" s="13"/>
      <c r="K23" s="13"/>
      <c r="L23" s="5"/>
    </row>
    <row r="24" spans="1:12" s="3" customFormat="1" ht="15.75" x14ac:dyDescent="0.2">
      <c r="A24" s="47" t="s">
        <v>0</v>
      </c>
      <c r="B24" s="47"/>
      <c r="C24" s="47"/>
      <c r="D24" s="22"/>
      <c r="E24" s="15"/>
      <c r="F24" s="15"/>
      <c r="G24" s="15"/>
      <c r="H24" s="18"/>
      <c r="I24" s="15"/>
      <c r="J24" s="14">
        <f>SUM(J10:J22)</f>
        <v>369400</v>
      </c>
      <c r="K24" s="14">
        <f>SUM(K10:K22)</f>
        <v>25858000</v>
      </c>
      <c r="L24" s="15"/>
    </row>
    <row r="25" spans="1:12" ht="15" x14ac:dyDescent="0.2">
      <c r="G25" s="39"/>
      <c r="H25" s="39"/>
      <c r="I25" s="39"/>
      <c r="J25" s="39"/>
      <c r="K25" s="39"/>
    </row>
    <row r="26" spans="1:12" ht="15" x14ac:dyDescent="0.2"/>
    <row r="27" spans="1:12" ht="15" x14ac:dyDescent="0.2"/>
    <row r="28" spans="1:12" ht="15" x14ac:dyDescent="0.2"/>
    <row r="29" spans="1:12" ht="15" x14ac:dyDescent="0.2"/>
    <row r="30" spans="1:12" ht="15" x14ac:dyDescent="0.2"/>
    <row r="31" spans="1:12" ht="15" x14ac:dyDescent="0.2"/>
    <row r="32" spans="1:12" ht="15" x14ac:dyDescent="0.2"/>
  </sheetData>
  <mergeCells count="7">
    <mergeCell ref="A24:C24"/>
    <mergeCell ref="A2:B2"/>
    <mergeCell ref="I2:L2"/>
    <mergeCell ref="B3:K3"/>
    <mergeCell ref="A4:K4"/>
    <mergeCell ref="A6:L6"/>
    <mergeCell ref="B7: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E3E8C-3449-45E1-9458-2A0917E9E3B6}">
  <dimension ref="A1:N32"/>
  <sheetViews>
    <sheetView zoomScale="55" zoomScaleNormal="55" workbookViewId="0">
      <selection activeCell="A6" sqref="A6:L6"/>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93</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10</v>
      </c>
      <c r="J10" s="13">
        <f>G10+F10+(D10*E10)</f>
        <v>44200</v>
      </c>
      <c r="K10" s="38">
        <f>J10*I10*H10</f>
        <v>442000</v>
      </c>
      <c r="L10" s="5"/>
    </row>
    <row r="11" spans="1:14" s="6" customFormat="1" ht="409.5" customHeight="1" x14ac:dyDescent="0.2">
      <c r="A11" s="61" t="s">
        <v>26</v>
      </c>
      <c r="B11" s="32" t="s">
        <v>94</v>
      </c>
      <c r="C11" s="33" t="s">
        <v>85</v>
      </c>
      <c r="D11" s="36">
        <v>8</v>
      </c>
      <c r="E11" s="5">
        <v>44200</v>
      </c>
      <c r="F11" s="5">
        <v>0</v>
      </c>
      <c r="G11" s="5"/>
      <c r="H11" s="5">
        <v>1</v>
      </c>
      <c r="I11" s="5">
        <v>10</v>
      </c>
      <c r="J11" s="13">
        <f>G11+F11+(D11*E11)</f>
        <v>353600</v>
      </c>
      <c r="K11" s="38">
        <f>J11*I11*H11</f>
        <v>3536000</v>
      </c>
      <c r="L11" s="5"/>
    </row>
    <row r="12" spans="1:14" s="3" customFormat="1" ht="15.75" x14ac:dyDescent="0.2">
      <c r="A12" s="58">
        <v>2</v>
      </c>
      <c r="B12" s="12" t="s">
        <v>2</v>
      </c>
      <c r="C12" s="34" t="s">
        <v>12</v>
      </c>
      <c r="D12" s="37">
        <v>1</v>
      </c>
      <c r="E12" s="5">
        <v>44200</v>
      </c>
      <c r="F12" s="5">
        <v>0</v>
      </c>
      <c r="G12" s="5"/>
      <c r="H12" s="5">
        <v>1</v>
      </c>
      <c r="I12" s="5">
        <v>10</v>
      </c>
      <c r="J12" s="13">
        <f>G12+F12+(D12*E12)</f>
        <v>44200</v>
      </c>
      <c r="K12" s="38">
        <f>J12*I12*H12</f>
        <v>442000</v>
      </c>
      <c r="L12" s="5"/>
    </row>
    <row r="13" spans="1:14" s="3" customFormat="1" ht="31.5" x14ac:dyDescent="0.2">
      <c r="A13" s="58"/>
      <c r="B13" s="12"/>
      <c r="C13" s="34" t="s">
        <v>13</v>
      </c>
      <c r="D13" s="37"/>
      <c r="E13" s="5">
        <v>44200</v>
      </c>
      <c r="F13" s="5"/>
      <c r="G13" s="5">
        <v>30000</v>
      </c>
      <c r="H13" s="5">
        <v>1</v>
      </c>
      <c r="I13" s="5">
        <v>10</v>
      </c>
      <c r="J13" s="13">
        <v>30000</v>
      </c>
      <c r="K13" s="38">
        <f>J13*I13*H13</f>
        <v>300000</v>
      </c>
      <c r="L13" s="5" t="s">
        <v>39</v>
      </c>
    </row>
    <row r="14" spans="1:14" s="3" customFormat="1" ht="15.75" x14ac:dyDescent="0.2">
      <c r="A14" s="58"/>
      <c r="B14" s="12"/>
      <c r="C14" s="34" t="s">
        <v>14</v>
      </c>
      <c r="D14" s="37"/>
      <c r="E14" s="5">
        <v>44200</v>
      </c>
      <c r="F14" s="5"/>
      <c r="G14" s="5"/>
      <c r="H14" s="5">
        <v>1</v>
      </c>
      <c r="I14" s="5">
        <v>10</v>
      </c>
      <c r="J14" s="13"/>
      <c r="K14" s="38"/>
      <c r="L14" s="5"/>
    </row>
    <row r="15" spans="1:14" s="3" customFormat="1" ht="15.75" x14ac:dyDescent="0.2">
      <c r="A15" s="58">
        <v>3</v>
      </c>
      <c r="B15" s="12" t="s">
        <v>15</v>
      </c>
      <c r="C15" s="34"/>
      <c r="D15" s="37"/>
      <c r="E15" s="5"/>
      <c r="F15" s="5"/>
      <c r="G15" s="5"/>
      <c r="H15" s="5"/>
      <c r="I15" s="5"/>
      <c r="J15" s="13"/>
      <c r="K15" s="38"/>
      <c r="L15" s="5"/>
    </row>
    <row r="16" spans="1:14" s="3" customFormat="1" ht="15.75" x14ac:dyDescent="0.2">
      <c r="A16" s="61" t="s">
        <v>30</v>
      </c>
      <c r="B16" s="40" t="s">
        <v>16</v>
      </c>
      <c r="C16" s="34"/>
      <c r="D16" s="37"/>
      <c r="E16" s="5"/>
      <c r="F16" s="5"/>
      <c r="G16" s="5"/>
      <c r="H16" s="5"/>
      <c r="I16" s="5"/>
      <c r="J16" s="13"/>
      <c r="K16" s="38"/>
      <c r="L16" s="5"/>
    </row>
    <row r="17" spans="1:12" s="3" customFormat="1" ht="15.75" x14ac:dyDescent="0.2">
      <c r="A17" s="61" t="s">
        <v>31</v>
      </c>
      <c r="B17" s="40" t="s">
        <v>17</v>
      </c>
      <c r="C17" s="34"/>
      <c r="D17" s="37"/>
      <c r="E17" s="5"/>
      <c r="F17" s="5"/>
      <c r="G17" s="5"/>
      <c r="H17" s="5"/>
      <c r="I17" s="5"/>
      <c r="J17" s="13"/>
      <c r="K17" s="38"/>
      <c r="L17" s="5"/>
    </row>
    <row r="18" spans="1:12" s="3" customFormat="1" ht="15.75" x14ac:dyDescent="0.2">
      <c r="A18" s="61" t="s">
        <v>32</v>
      </c>
      <c r="B18" s="40" t="s">
        <v>18</v>
      </c>
      <c r="C18" s="34"/>
      <c r="D18" s="37"/>
      <c r="E18" s="5"/>
      <c r="F18" s="5"/>
      <c r="G18" s="5"/>
      <c r="H18" s="5"/>
      <c r="I18" s="5"/>
      <c r="J18" s="13"/>
      <c r="K18" s="38"/>
      <c r="L18" s="5"/>
    </row>
    <row r="19" spans="1:12" s="3" customFormat="1" ht="47.25" x14ac:dyDescent="0.2">
      <c r="A19" s="62">
        <v>4</v>
      </c>
      <c r="B19" s="12" t="s">
        <v>21</v>
      </c>
      <c r="C19" s="34"/>
      <c r="D19" s="37"/>
      <c r="E19" s="5"/>
      <c r="F19" s="5"/>
      <c r="G19" s="5"/>
      <c r="H19" s="5"/>
      <c r="I19" s="5"/>
      <c r="J19" s="13"/>
      <c r="K19" s="13"/>
      <c r="L19" s="5"/>
    </row>
    <row r="20" spans="1:12" s="3" customFormat="1" ht="15.75" x14ac:dyDescent="0.2">
      <c r="A20" s="62">
        <v>5</v>
      </c>
      <c r="B20" s="12" t="s">
        <v>19</v>
      </c>
      <c r="C20" s="34"/>
      <c r="D20" s="37"/>
      <c r="E20" s="5"/>
      <c r="F20" s="5"/>
      <c r="G20" s="5"/>
      <c r="H20" s="5"/>
      <c r="I20" s="5"/>
      <c r="J20" s="13"/>
      <c r="K20" s="13"/>
      <c r="L20" s="5"/>
    </row>
    <row r="21" spans="1:12" s="3" customFormat="1" ht="15.75" x14ac:dyDescent="0.2">
      <c r="A21" s="62">
        <v>6</v>
      </c>
      <c r="B21" s="12" t="s">
        <v>3</v>
      </c>
      <c r="C21" s="34" t="s">
        <v>29</v>
      </c>
      <c r="D21" s="37">
        <v>2</v>
      </c>
      <c r="E21" s="5">
        <v>44200</v>
      </c>
      <c r="F21" s="5"/>
      <c r="G21" s="5"/>
      <c r="H21" s="5">
        <v>1</v>
      </c>
      <c r="I21" s="5"/>
      <c r="J21" s="13">
        <f>G21+F21+(D21*E21)</f>
        <v>88400</v>
      </c>
      <c r="K21" s="13">
        <f>J21*I21*H21</f>
        <v>0</v>
      </c>
      <c r="L21" s="5"/>
    </row>
    <row r="22" spans="1:12" s="3" customFormat="1" ht="31.5" x14ac:dyDescent="0.2">
      <c r="A22" s="62"/>
      <c r="B22" s="12"/>
      <c r="C22" s="34" t="s">
        <v>20</v>
      </c>
      <c r="D22" s="37"/>
      <c r="E22" s="5"/>
      <c r="F22" s="5"/>
      <c r="G22" s="5">
        <v>30000</v>
      </c>
      <c r="H22" s="5">
        <v>1</v>
      </c>
      <c r="I22" s="5">
        <v>10</v>
      </c>
      <c r="J22" s="13">
        <f>G22+F22+(D22*E22)</f>
        <v>30000</v>
      </c>
      <c r="K22" s="13">
        <f>J22*I22*H22</f>
        <v>300000</v>
      </c>
      <c r="L22" s="5" t="s">
        <v>40</v>
      </c>
    </row>
    <row r="23" spans="1:12" s="3" customFormat="1" ht="15.75" x14ac:dyDescent="0.2">
      <c r="A23" s="62"/>
      <c r="B23" s="12"/>
      <c r="C23" s="34" t="s">
        <v>14</v>
      </c>
      <c r="D23" s="37"/>
      <c r="E23" s="5"/>
      <c r="F23" s="5"/>
      <c r="G23" s="5"/>
      <c r="H23" s="5"/>
      <c r="I23" s="5"/>
      <c r="J23" s="13"/>
      <c r="K23" s="13"/>
      <c r="L23" s="5"/>
    </row>
    <row r="24" spans="1:12" s="3" customFormat="1" ht="15.75" x14ac:dyDescent="0.2">
      <c r="A24" s="47" t="s">
        <v>0</v>
      </c>
      <c r="B24" s="47"/>
      <c r="C24" s="47"/>
      <c r="D24" s="22"/>
      <c r="E24" s="15"/>
      <c r="F24" s="15"/>
      <c r="G24" s="15"/>
      <c r="H24" s="18"/>
      <c r="I24" s="15"/>
      <c r="J24" s="14">
        <f>SUM(J10:J22)</f>
        <v>590400</v>
      </c>
      <c r="K24" s="14">
        <f>SUM(K10:K22)</f>
        <v>5020000</v>
      </c>
      <c r="L24" s="15"/>
    </row>
    <row r="25" spans="1:12" ht="15" x14ac:dyDescent="0.2">
      <c r="G25" s="39"/>
      <c r="H25" s="39"/>
      <c r="I25" s="39"/>
      <c r="J25" s="39"/>
      <c r="K25" s="39"/>
    </row>
    <row r="26" spans="1:12" ht="15" x14ac:dyDescent="0.2"/>
    <row r="27" spans="1:12" ht="15" x14ac:dyDescent="0.2"/>
    <row r="28" spans="1:12" ht="15" x14ac:dyDescent="0.2"/>
    <row r="29" spans="1:12" ht="15" x14ac:dyDescent="0.2"/>
    <row r="30" spans="1:12" ht="15" x14ac:dyDescent="0.2"/>
    <row r="31" spans="1:12" ht="15" x14ac:dyDescent="0.2"/>
    <row r="32" spans="1:12" ht="15" x14ac:dyDescent="0.2"/>
  </sheetData>
  <mergeCells count="7">
    <mergeCell ref="A24:C24"/>
    <mergeCell ref="A2:B2"/>
    <mergeCell ref="I2:L2"/>
    <mergeCell ref="B3:K3"/>
    <mergeCell ref="A4:K4"/>
    <mergeCell ref="A6:L6"/>
    <mergeCell ref="B7:L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7FAFC-CAF2-49F2-8303-951AB880BE91}">
  <dimension ref="A1:N32"/>
  <sheetViews>
    <sheetView zoomScale="55" zoomScaleNormal="55" workbookViewId="0">
      <selection activeCell="A6" sqref="A6:L6"/>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3.3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96</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50</v>
      </c>
      <c r="J10" s="13">
        <f>G10+F10+(D10*E10)</f>
        <v>44200</v>
      </c>
      <c r="K10" s="38">
        <f>J10*I10*H10</f>
        <v>2210000</v>
      </c>
      <c r="L10" s="5"/>
    </row>
    <row r="11" spans="1:14" s="6" customFormat="1" ht="189" x14ac:dyDescent="0.2">
      <c r="A11" s="61" t="s">
        <v>26</v>
      </c>
      <c r="B11" s="32" t="s">
        <v>95</v>
      </c>
      <c r="C11" s="33" t="s">
        <v>85</v>
      </c>
      <c r="D11" s="36">
        <v>4</v>
      </c>
      <c r="E11" s="5">
        <v>44200</v>
      </c>
      <c r="F11" s="5">
        <v>0</v>
      </c>
      <c r="G11" s="5"/>
      <c r="H11" s="5">
        <v>1</v>
      </c>
      <c r="I11" s="5">
        <v>50</v>
      </c>
      <c r="J11" s="13">
        <f>G11+F11+(D11*E11)</f>
        <v>176800</v>
      </c>
      <c r="K11" s="38">
        <f>J11*I11*H11</f>
        <v>8840000</v>
      </c>
      <c r="L11" s="5"/>
    </row>
    <row r="12" spans="1:14" s="3" customFormat="1" ht="15.75" x14ac:dyDescent="0.2">
      <c r="A12" s="58">
        <v>2</v>
      </c>
      <c r="B12" s="12" t="s">
        <v>2</v>
      </c>
      <c r="C12" s="34" t="s">
        <v>12</v>
      </c>
      <c r="D12" s="37">
        <v>1</v>
      </c>
      <c r="E12" s="5">
        <v>44200</v>
      </c>
      <c r="F12" s="5">
        <v>0</v>
      </c>
      <c r="G12" s="5"/>
      <c r="H12" s="5">
        <v>1</v>
      </c>
      <c r="I12" s="5">
        <v>50</v>
      </c>
      <c r="J12" s="13">
        <f>G12+F12+(D12*E12)</f>
        <v>44200</v>
      </c>
      <c r="K12" s="38">
        <f>J12*I12*H12</f>
        <v>2210000</v>
      </c>
      <c r="L12" s="5"/>
    </row>
    <row r="13" spans="1:14" s="3" customFormat="1" ht="31.5" x14ac:dyDescent="0.2">
      <c r="A13" s="58"/>
      <c r="B13" s="12"/>
      <c r="C13" s="34" t="s">
        <v>13</v>
      </c>
      <c r="D13" s="37"/>
      <c r="E13" s="5">
        <v>44200</v>
      </c>
      <c r="F13" s="5"/>
      <c r="G13" s="5">
        <v>30000</v>
      </c>
      <c r="H13" s="5">
        <v>50</v>
      </c>
      <c r="I13" s="5"/>
      <c r="J13" s="13">
        <v>30000</v>
      </c>
      <c r="K13" s="38">
        <f>J13*I13*H13</f>
        <v>0</v>
      </c>
      <c r="L13" s="5" t="s">
        <v>39</v>
      </c>
    </row>
    <row r="14" spans="1:14" s="3" customFormat="1" ht="15.75" x14ac:dyDescent="0.2">
      <c r="A14" s="58"/>
      <c r="B14" s="12"/>
      <c r="C14" s="34" t="s">
        <v>14</v>
      </c>
      <c r="D14" s="37"/>
      <c r="E14" s="5">
        <v>44200</v>
      </c>
      <c r="F14" s="5"/>
      <c r="G14" s="5"/>
      <c r="H14" s="5">
        <v>1</v>
      </c>
      <c r="I14" s="5"/>
      <c r="J14" s="13"/>
      <c r="K14" s="38"/>
      <c r="L14" s="5"/>
    </row>
    <row r="15" spans="1:14" s="3" customFormat="1" ht="15.75" x14ac:dyDescent="0.2">
      <c r="A15" s="58">
        <v>3</v>
      </c>
      <c r="B15" s="12" t="s">
        <v>15</v>
      </c>
      <c r="C15" s="34"/>
      <c r="D15" s="37"/>
      <c r="E15" s="5"/>
      <c r="F15" s="5"/>
      <c r="G15" s="5"/>
      <c r="H15" s="5"/>
      <c r="I15" s="5"/>
      <c r="J15" s="13"/>
      <c r="K15" s="38"/>
      <c r="L15" s="5"/>
    </row>
    <row r="16" spans="1:14" s="3" customFormat="1" ht="15.75" x14ac:dyDescent="0.2">
      <c r="A16" s="61" t="s">
        <v>30</v>
      </c>
      <c r="B16" s="40" t="s">
        <v>16</v>
      </c>
      <c r="C16" s="34"/>
      <c r="D16" s="37"/>
      <c r="E16" s="5"/>
      <c r="F16" s="5"/>
      <c r="G16" s="5"/>
      <c r="H16" s="5"/>
      <c r="I16" s="5"/>
      <c r="J16" s="13"/>
      <c r="K16" s="38"/>
      <c r="L16" s="5"/>
    </row>
    <row r="17" spans="1:12" s="3" customFormat="1" ht="15.75" x14ac:dyDescent="0.2">
      <c r="A17" s="61" t="s">
        <v>31</v>
      </c>
      <c r="B17" s="40" t="s">
        <v>17</v>
      </c>
      <c r="C17" s="34"/>
      <c r="D17" s="37"/>
      <c r="E17" s="5"/>
      <c r="F17" s="5"/>
      <c r="G17" s="5"/>
      <c r="H17" s="5"/>
      <c r="I17" s="5"/>
      <c r="J17" s="13"/>
      <c r="K17" s="38"/>
      <c r="L17" s="5"/>
    </row>
    <row r="18" spans="1:12" s="3" customFormat="1" ht="15.75" x14ac:dyDescent="0.2">
      <c r="A18" s="61" t="s">
        <v>32</v>
      </c>
      <c r="B18" s="40" t="s">
        <v>18</v>
      </c>
      <c r="C18" s="34"/>
      <c r="D18" s="37"/>
      <c r="E18" s="5"/>
      <c r="F18" s="5"/>
      <c r="G18" s="5"/>
      <c r="H18" s="5"/>
      <c r="I18" s="5"/>
      <c r="J18" s="13"/>
      <c r="K18" s="38"/>
      <c r="L18" s="5"/>
    </row>
    <row r="19" spans="1:12" s="3" customFormat="1" ht="47.25" x14ac:dyDescent="0.2">
      <c r="A19" s="62">
        <v>4</v>
      </c>
      <c r="B19" s="12" t="s">
        <v>21</v>
      </c>
      <c r="C19" s="34"/>
      <c r="D19" s="37"/>
      <c r="E19" s="5"/>
      <c r="F19" s="5"/>
      <c r="G19" s="5"/>
      <c r="H19" s="5"/>
      <c r="I19" s="5"/>
      <c r="J19" s="13"/>
      <c r="K19" s="13"/>
      <c r="L19" s="5"/>
    </row>
    <row r="20" spans="1:12" s="3" customFormat="1" ht="15.75" x14ac:dyDescent="0.2">
      <c r="A20" s="62">
        <v>5</v>
      </c>
      <c r="B20" s="12" t="s">
        <v>19</v>
      </c>
      <c r="C20" s="34"/>
      <c r="D20" s="37"/>
      <c r="E20" s="5"/>
      <c r="F20" s="5"/>
      <c r="G20" s="5"/>
      <c r="H20" s="5"/>
      <c r="I20" s="5"/>
      <c r="J20" s="13"/>
      <c r="K20" s="13"/>
      <c r="L20" s="5"/>
    </row>
    <row r="21" spans="1:12" s="3" customFormat="1" ht="15.75" x14ac:dyDescent="0.2">
      <c r="A21" s="62">
        <v>6</v>
      </c>
      <c r="B21" s="12" t="s">
        <v>3</v>
      </c>
      <c r="C21" s="34" t="s">
        <v>29</v>
      </c>
      <c r="D21" s="37">
        <v>2</v>
      </c>
      <c r="E21" s="5">
        <v>44200</v>
      </c>
      <c r="F21" s="5"/>
      <c r="G21" s="5"/>
      <c r="H21" s="5">
        <v>1</v>
      </c>
      <c r="I21" s="5"/>
      <c r="J21" s="13">
        <f>G21+F21+(D21*E21)</f>
        <v>88400</v>
      </c>
      <c r="K21" s="13">
        <f>J21*I21*H21</f>
        <v>0</v>
      </c>
      <c r="L21" s="5"/>
    </row>
    <row r="22" spans="1:12" s="3" customFormat="1" ht="31.5" x14ac:dyDescent="0.2">
      <c r="A22" s="62"/>
      <c r="B22" s="12"/>
      <c r="C22" s="34" t="s">
        <v>20</v>
      </c>
      <c r="D22" s="37"/>
      <c r="E22" s="5"/>
      <c r="F22" s="5"/>
      <c r="G22" s="5">
        <v>30000</v>
      </c>
      <c r="H22" s="5">
        <v>1</v>
      </c>
      <c r="I22" s="5">
        <v>50</v>
      </c>
      <c r="J22" s="13">
        <f>G22+F22+(D22*E22)</f>
        <v>30000</v>
      </c>
      <c r="K22" s="13">
        <f>J22*I22*H22</f>
        <v>1500000</v>
      </c>
      <c r="L22" s="5" t="s">
        <v>40</v>
      </c>
    </row>
    <row r="23" spans="1:12" s="3" customFormat="1" ht="15.75" x14ac:dyDescent="0.2">
      <c r="A23" s="62"/>
      <c r="B23" s="12"/>
      <c r="C23" s="34" t="s">
        <v>14</v>
      </c>
      <c r="D23" s="37"/>
      <c r="E23" s="5"/>
      <c r="F23" s="5"/>
      <c r="G23" s="5"/>
      <c r="H23" s="5"/>
      <c r="I23" s="5"/>
      <c r="J23" s="13"/>
      <c r="K23" s="13"/>
      <c r="L23" s="5"/>
    </row>
    <row r="24" spans="1:12" s="3" customFormat="1" ht="15.75" x14ac:dyDescent="0.2">
      <c r="A24" s="47" t="s">
        <v>0</v>
      </c>
      <c r="B24" s="47"/>
      <c r="C24" s="47"/>
      <c r="D24" s="22"/>
      <c r="E24" s="15"/>
      <c r="F24" s="15"/>
      <c r="G24" s="15"/>
      <c r="H24" s="18"/>
      <c r="I24" s="15"/>
      <c r="J24" s="14">
        <f>SUM(J10:J22)</f>
        <v>413600</v>
      </c>
      <c r="K24" s="14">
        <f>SUM(K10:K22)</f>
        <v>14760000</v>
      </c>
      <c r="L24" s="15"/>
    </row>
    <row r="25" spans="1:12" ht="15" x14ac:dyDescent="0.2">
      <c r="G25" s="39"/>
      <c r="H25" s="39"/>
      <c r="I25" s="39"/>
      <c r="J25" s="39"/>
      <c r="K25" s="39"/>
    </row>
    <row r="26" spans="1:12" ht="15" x14ac:dyDescent="0.2"/>
    <row r="27" spans="1:12" ht="15" x14ac:dyDescent="0.2"/>
    <row r="28" spans="1:12" ht="15" x14ac:dyDescent="0.2"/>
    <row r="29" spans="1:12" ht="15" x14ac:dyDescent="0.2"/>
    <row r="30" spans="1:12" ht="15" x14ac:dyDescent="0.2"/>
    <row r="31" spans="1:12" ht="15" x14ac:dyDescent="0.2"/>
    <row r="32" spans="1:12" ht="15" x14ac:dyDescent="0.2"/>
  </sheetData>
  <mergeCells count="7">
    <mergeCell ref="A24:C24"/>
    <mergeCell ref="A2:B2"/>
    <mergeCell ref="I2:L2"/>
    <mergeCell ref="B3:K3"/>
    <mergeCell ref="A4:K4"/>
    <mergeCell ref="A6:L6"/>
    <mergeCell ref="B7:L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9D06-A423-4FF9-93CD-3436A80A1DF2}">
  <dimension ref="A1:N32"/>
  <sheetViews>
    <sheetView zoomScale="55" zoomScaleNormal="55" workbookViewId="0">
      <selection activeCell="A6" sqref="A6:L6"/>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109</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5</v>
      </c>
      <c r="J10" s="13">
        <f>G10+F10+(D10*E10)</f>
        <v>44200</v>
      </c>
      <c r="K10" s="38">
        <f>J10*I10*H10</f>
        <v>221000</v>
      </c>
      <c r="L10" s="5"/>
    </row>
    <row r="11" spans="1:14" s="6" customFormat="1" ht="140.25" customHeight="1" x14ac:dyDescent="0.2">
      <c r="A11" s="61" t="s">
        <v>26</v>
      </c>
      <c r="B11" s="32" t="s">
        <v>83</v>
      </c>
      <c r="C11" s="33" t="s">
        <v>85</v>
      </c>
      <c r="D11" s="36">
        <v>3</v>
      </c>
      <c r="E11" s="5">
        <v>44200</v>
      </c>
      <c r="F11" s="5">
        <v>0</v>
      </c>
      <c r="G11" s="5"/>
      <c r="H11" s="5">
        <v>1</v>
      </c>
      <c r="I11" s="5">
        <v>5</v>
      </c>
      <c r="J11" s="13">
        <f>G11+F11+(D11*E11)</f>
        <v>132600</v>
      </c>
      <c r="K11" s="38">
        <f>J11*I11*H11</f>
        <v>663000</v>
      </c>
      <c r="L11" s="5"/>
    </row>
    <row r="12" spans="1:14" s="6" customFormat="1" ht="119.25" customHeight="1" x14ac:dyDescent="0.2">
      <c r="A12" s="61" t="s">
        <v>28</v>
      </c>
      <c r="B12" s="32" t="s">
        <v>97</v>
      </c>
      <c r="C12" s="33" t="s">
        <v>85</v>
      </c>
      <c r="D12" s="36">
        <v>0</v>
      </c>
      <c r="E12" s="5">
        <v>44200</v>
      </c>
      <c r="F12" s="5">
        <v>0</v>
      </c>
      <c r="G12" s="5"/>
      <c r="H12" s="5">
        <v>1</v>
      </c>
      <c r="I12" s="5">
        <v>5</v>
      </c>
      <c r="J12" s="13">
        <f>G12+F12+(D12*E12)</f>
        <v>0</v>
      </c>
      <c r="K12" s="38">
        <f>J12*I12*H12</f>
        <v>0</v>
      </c>
      <c r="L12" s="5"/>
    </row>
    <row r="13" spans="1:14" s="6" customFormat="1" ht="78.75" x14ac:dyDescent="0.2">
      <c r="A13" s="61" t="s">
        <v>90</v>
      </c>
      <c r="B13" s="32" t="s">
        <v>98</v>
      </c>
      <c r="C13" s="33" t="s">
        <v>85</v>
      </c>
      <c r="D13" s="36">
        <v>1</v>
      </c>
      <c r="E13" s="5">
        <v>44200</v>
      </c>
      <c r="F13" s="5">
        <v>0</v>
      </c>
      <c r="G13" s="5"/>
      <c r="H13" s="5">
        <v>1</v>
      </c>
      <c r="I13" s="5">
        <v>5</v>
      </c>
      <c r="J13" s="13">
        <f>G13+F13+(D13*E13)</f>
        <v>44200</v>
      </c>
      <c r="K13" s="38">
        <f>J13*I13*H13</f>
        <v>221000</v>
      </c>
      <c r="L13" s="5"/>
    </row>
    <row r="14" spans="1:14" s="6" customFormat="1" ht="78.75" x14ac:dyDescent="0.2">
      <c r="A14" s="61" t="s">
        <v>91</v>
      </c>
      <c r="B14" s="32" t="s">
        <v>99</v>
      </c>
      <c r="C14" s="33" t="s">
        <v>85</v>
      </c>
      <c r="D14" s="36">
        <v>2</v>
      </c>
      <c r="E14" s="5">
        <v>44200</v>
      </c>
      <c r="F14" s="5">
        <v>0</v>
      </c>
      <c r="G14" s="5"/>
      <c r="H14" s="5">
        <v>1</v>
      </c>
      <c r="I14" s="5">
        <v>5</v>
      </c>
      <c r="J14" s="13">
        <f>G14+F14+(D14*E14)</f>
        <v>88400</v>
      </c>
      <c r="K14" s="38">
        <f>J14*I14*H14</f>
        <v>442000</v>
      </c>
      <c r="L14" s="5"/>
    </row>
    <row r="15" spans="1:14" s="3" customFormat="1" ht="15.75" x14ac:dyDescent="0.2">
      <c r="A15" s="58">
        <v>2</v>
      </c>
      <c r="B15" s="12" t="s">
        <v>2</v>
      </c>
      <c r="C15" s="34" t="s">
        <v>12</v>
      </c>
      <c r="D15" s="37">
        <v>1</v>
      </c>
      <c r="E15" s="5">
        <v>44200</v>
      </c>
      <c r="F15" s="5">
        <v>0</v>
      </c>
      <c r="G15" s="5"/>
      <c r="H15" s="5">
        <v>1</v>
      </c>
      <c r="I15" s="5"/>
      <c r="J15" s="13">
        <f>G15+F15+(D15*E15)</f>
        <v>44200</v>
      </c>
      <c r="K15" s="38">
        <f>J15*I15*H15</f>
        <v>0</v>
      </c>
      <c r="L15" s="5"/>
    </row>
    <row r="16" spans="1:14" s="3" customFormat="1" ht="31.5" x14ac:dyDescent="0.2">
      <c r="A16" s="58"/>
      <c r="B16" s="12"/>
      <c r="C16" s="34" t="s">
        <v>13</v>
      </c>
      <c r="D16" s="37"/>
      <c r="E16" s="5">
        <v>44200</v>
      </c>
      <c r="F16" s="5"/>
      <c r="G16" s="5">
        <v>30000</v>
      </c>
      <c r="H16" s="5">
        <v>1</v>
      </c>
      <c r="I16" s="5">
        <v>5</v>
      </c>
      <c r="J16" s="13">
        <v>30000</v>
      </c>
      <c r="K16" s="38">
        <f>J16*I16*H16</f>
        <v>150000</v>
      </c>
      <c r="L16" s="5" t="s">
        <v>39</v>
      </c>
    </row>
    <row r="17" spans="1:12" s="3" customFormat="1" ht="15.75" x14ac:dyDescent="0.2">
      <c r="A17" s="58"/>
      <c r="B17" s="12"/>
      <c r="C17" s="34" t="s">
        <v>14</v>
      </c>
      <c r="D17" s="37"/>
      <c r="E17" s="5">
        <v>44200</v>
      </c>
      <c r="F17" s="5"/>
      <c r="G17" s="5"/>
      <c r="H17" s="5">
        <v>1</v>
      </c>
      <c r="I17" s="5">
        <v>5</v>
      </c>
      <c r="J17" s="13"/>
      <c r="K17" s="38"/>
      <c r="L17" s="5"/>
    </row>
    <row r="18" spans="1:12" s="3" customFormat="1" ht="15.75" x14ac:dyDescent="0.2">
      <c r="A18" s="58">
        <v>3</v>
      </c>
      <c r="B18" s="12" t="s">
        <v>15</v>
      </c>
      <c r="C18" s="34"/>
      <c r="D18" s="37"/>
      <c r="E18" s="5"/>
      <c r="F18" s="5"/>
      <c r="G18" s="5"/>
      <c r="H18" s="5"/>
      <c r="I18" s="5"/>
      <c r="J18" s="13"/>
      <c r="K18" s="38"/>
      <c r="L18" s="5"/>
    </row>
    <row r="19" spans="1:12" s="3" customFormat="1" ht="15.75" x14ac:dyDescent="0.2">
      <c r="A19" s="61" t="s">
        <v>30</v>
      </c>
      <c r="B19" s="40" t="s">
        <v>16</v>
      </c>
      <c r="C19" s="34"/>
      <c r="D19" s="37"/>
      <c r="E19" s="5"/>
      <c r="F19" s="5"/>
      <c r="G19" s="5"/>
      <c r="H19" s="5"/>
      <c r="I19" s="5"/>
      <c r="J19" s="13"/>
      <c r="K19" s="38"/>
      <c r="L19" s="5"/>
    </row>
    <row r="20" spans="1:12" s="3" customFormat="1" ht="15.75" x14ac:dyDescent="0.2">
      <c r="A20" s="61" t="s">
        <v>31</v>
      </c>
      <c r="B20" s="40" t="s">
        <v>17</v>
      </c>
      <c r="C20" s="34"/>
      <c r="D20" s="37"/>
      <c r="E20" s="5"/>
      <c r="F20" s="5"/>
      <c r="G20" s="5"/>
      <c r="H20" s="5"/>
      <c r="I20" s="5"/>
      <c r="J20" s="13"/>
      <c r="K20" s="38"/>
      <c r="L20" s="5"/>
    </row>
    <row r="21" spans="1:12" s="3" customFormat="1" ht="15.75" x14ac:dyDescent="0.2">
      <c r="A21" s="61" t="s">
        <v>32</v>
      </c>
      <c r="B21" s="40" t="s">
        <v>18</v>
      </c>
      <c r="C21" s="34"/>
      <c r="D21" s="37"/>
      <c r="E21" s="5"/>
      <c r="F21" s="5"/>
      <c r="G21" s="5"/>
      <c r="H21" s="5"/>
      <c r="I21" s="5"/>
      <c r="J21" s="13"/>
      <c r="K21" s="38"/>
      <c r="L21" s="5"/>
    </row>
    <row r="22" spans="1:12" s="3" customFormat="1" ht="47.25" x14ac:dyDescent="0.2">
      <c r="A22" s="62">
        <v>4</v>
      </c>
      <c r="B22" s="12" t="s">
        <v>21</v>
      </c>
      <c r="C22" s="34"/>
      <c r="D22" s="37"/>
      <c r="E22" s="5"/>
      <c r="F22" s="5"/>
      <c r="G22" s="5"/>
      <c r="H22" s="5"/>
      <c r="I22" s="5"/>
      <c r="J22" s="13"/>
      <c r="K22" s="13"/>
      <c r="L22" s="5"/>
    </row>
    <row r="23" spans="1:12" s="3" customFormat="1" ht="15.75" x14ac:dyDescent="0.2">
      <c r="A23" s="62">
        <v>5</v>
      </c>
      <c r="B23" s="12" t="s">
        <v>19</v>
      </c>
      <c r="C23" s="34"/>
      <c r="D23" s="37"/>
      <c r="E23" s="5"/>
      <c r="F23" s="5"/>
      <c r="G23" s="5"/>
      <c r="H23" s="5"/>
      <c r="I23" s="5"/>
      <c r="J23" s="13"/>
      <c r="K23" s="13"/>
      <c r="L23" s="5"/>
    </row>
    <row r="24" spans="1:12" s="3" customFormat="1" ht="15.75" x14ac:dyDescent="0.2">
      <c r="A24" s="62">
        <v>6</v>
      </c>
      <c r="B24" s="12" t="s">
        <v>3</v>
      </c>
      <c r="C24" s="34" t="s">
        <v>29</v>
      </c>
      <c r="D24" s="37">
        <v>2</v>
      </c>
      <c r="E24" s="5">
        <v>44200</v>
      </c>
      <c r="F24" s="5"/>
      <c r="G24" s="5"/>
      <c r="H24" s="5">
        <v>1</v>
      </c>
      <c r="I24" s="5">
        <v>5</v>
      </c>
      <c r="J24" s="13">
        <f>G24+F24+(D24*E24)</f>
        <v>88400</v>
      </c>
      <c r="K24" s="13">
        <f>J24*I24*H24</f>
        <v>442000</v>
      </c>
      <c r="L24" s="5"/>
    </row>
    <row r="25" spans="1:12" s="3" customFormat="1" ht="31.5" x14ac:dyDescent="0.2">
      <c r="A25" s="62"/>
      <c r="B25" s="12"/>
      <c r="C25" s="34" t="s">
        <v>20</v>
      </c>
      <c r="D25" s="37"/>
      <c r="E25" s="5"/>
      <c r="F25" s="5"/>
      <c r="G25" s="5">
        <v>30000</v>
      </c>
      <c r="H25" s="5">
        <v>1</v>
      </c>
      <c r="I25" s="5">
        <v>5</v>
      </c>
      <c r="J25" s="13">
        <f>G25+F25+(D25*E25)</f>
        <v>30000</v>
      </c>
      <c r="K25" s="13">
        <f>J25*I25*H25</f>
        <v>150000</v>
      </c>
      <c r="L25" s="5" t="s">
        <v>40</v>
      </c>
    </row>
    <row r="26" spans="1:12" s="3" customFormat="1" ht="15.75" x14ac:dyDescent="0.2">
      <c r="A26" s="62"/>
      <c r="B26" s="12"/>
      <c r="C26" s="34" t="s">
        <v>14</v>
      </c>
      <c r="D26" s="37"/>
      <c r="E26" s="5"/>
      <c r="F26" s="5"/>
      <c r="G26" s="5"/>
      <c r="H26" s="5"/>
      <c r="I26" s="5"/>
      <c r="J26" s="13"/>
      <c r="K26" s="13"/>
      <c r="L26" s="5"/>
    </row>
    <row r="27" spans="1:12" s="3" customFormat="1" ht="15.75" x14ac:dyDescent="0.2">
      <c r="A27" s="47" t="s">
        <v>0</v>
      </c>
      <c r="B27" s="47"/>
      <c r="C27" s="47"/>
      <c r="D27" s="22"/>
      <c r="E27" s="15"/>
      <c r="F27" s="15"/>
      <c r="G27" s="15"/>
      <c r="H27" s="18"/>
      <c r="I27" s="15"/>
      <c r="J27" s="14">
        <f>SUM(J10:J25)</f>
        <v>502000</v>
      </c>
      <c r="K27" s="14">
        <f>SUM(K10:K25)</f>
        <v>2289000</v>
      </c>
      <c r="L27" s="15"/>
    </row>
    <row r="28" spans="1:12" ht="15" x14ac:dyDescent="0.2">
      <c r="G28" s="39"/>
      <c r="H28" s="39"/>
      <c r="I28" s="39"/>
      <c r="J28" s="39"/>
      <c r="K28" s="39"/>
    </row>
    <row r="29" spans="1:12" ht="15" x14ac:dyDescent="0.2"/>
    <row r="30" spans="1:12" ht="15" x14ac:dyDescent="0.2"/>
    <row r="31" spans="1:12" ht="15" x14ac:dyDescent="0.2"/>
    <row r="32" spans="1:12" ht="15" x14ac:dyDescent="0.2"/>
  </sheetData>
  <mergeCells count="7">
    <mergeCell ref="A27:C27"/>
    <mergeCell ref="A2:B2"/>
    <mergeCell ref="I2:L2"/>
    <mergeCell ref="B3:K3"/>
    <mergeCell ref="A4:K4"/>
    <mergeCell ref="A6:L6"/>
    <mergeCell ref="B7:L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83CA3-77B9-4596-958F-8ACC508FFBE8}">
  <dimension ref="A1:N32"/>
  <sheetViews>
    <sheetView zoomScale="70" zoomScaleNormal="70" workbookViewId="0">
      <selection activeCell="A6" sqref="A6:L6"/>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110</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10</v>
      </c>
      <c r="J10" s="13">
        <f>G10+F10+(D10*E10)</f>
        <v>44200</v>
      </c>
      <c r="K10" s="38">
        <f>J10*I10*H10</f>
        <v>442000</v>
      </c>
      <c r="L10" s="5"/>
    </row>
    <row r="11" spans="1:14" s="6" customFormat="1" ht="140.25" customHeight="1" x14ac:dyDescent="0.2">
      <c r="A11" s="61" t="s">
        <v>26</v>
      </c>
      <c r="B11" s="32" t="s">
        <v>101</v>
      </c>
      <c r="C11" s="33" t="s">
        <v>85</v>
      </c>
      <c r="D11" s="36">
        <v>3</v>
      </c>
      <c r="E11" s="5">
        <v>44200</v>
      </c>
      <c r="F11" s="5">
        <v>0</v>
      </c>
      <c r="G11" s="5"/>
      <c r="H11" s="5">
        <v>1</v>
      </c>
      <c r="I11" s="5">
        <v>10</v>
      </c>
      <c r="J11" s="13">
        <f>G11+F11+(D11*E11)</f>
        <v>132600</v>
      </c>
      <c r="K11" s="38">
        <f>J11*I11*H11</f>
        <v>1326000</v>
      </c>
      <c r="L11" s="5"/>
    </row>
    <row r="12" spans="1:14" s="6" customFormat="1" ht="78.75" x14ac:dyDescent="0.2">
      <c r="A12" s="61" t="s">
        <v>28</v>
      </c>
      <c r="B12" s="32" t="s">
        <v>103</v>
      </c>
      <c r="C12" s="33" t="s">
        <v>85</v>
      </c>
      <c r="D12" s="36"/>
      <c r="E12" s="5">
        <v>44200</v>
      </c>
      <c r="F12" s="5">
        <v>0</v>
      </c>
      <c r="G12" s="5"/>
      <c r="H12" s="5">
        <v>1</v>
      </c>
      <c r="I12" s="5">
        <v>10</v>
      </c>
      <c r="J12" s="13">
        <f>G12+F12+(D12*E12)</f>
        <v>0</v>
      </c>
      <c r="K12" s="38">
        <f>J12*I12*H12</f>
        <v>0</v>
      </c>
      <c r="L12" s="5"/>
    </row>
    <row r="13" spans="1:14" s="6" customFormat="1" ht="78.75" x14ac:dyDescent="0.2">
      <c r="A13" s="61" t="s">
        <v>90</v>
      </c>
      <c r="B13" s="32" t="s">
        <v>100</v>
      </c>
      <c r="C13" s="33" t="s">
        <v>85</v>
      </c>
      <c r="D13" s="36"/>
      <c r="E13" s="5">
        <v>44200</v>
      </c>
      <c r="F13" s="5">
        <v>0</v>
      </c>
      <c r="G13" s="5"/>
      <c r="H13" s="5">
        <v>1</v>
      </c>
      <c r="I13" s="5">
        <v>10</v>
      </c>
      <c r="J13" s="13">
        <f>G13+F13+(D13*E13)</f>
        <v>0</v>
      </c>
      <c r="K13" s="38">
        <f>J13*I13*H13</f>
        <v>0</v>
      </c>
      <c r="L13" s="5"/>
    </row>
    <row r="14" spans="1:14" s="3" customFormat="1" ht="15.75" x14ac:dyDescent="0.2">
      <c r="A14" s="58">
        <v>2</v>
      </c>
      <c r="B14" s="12" t="s">
        <v>2</v>
      </c>
      <c r="C14" s="34" t="s">
        <v>12</v>
      </c>
      <c r="D14" s="37">
        <v>1</v>
      </c>
      <c r="E14" s="5">
        <v>44200</v>
      </c>
      <c r="F14" s="5">
        <v>0</v>
      </c>
      <c r="G14" s="5"/>
      <c r="H14" s="5">
        <v>1</v>
      </c>
      <c r="I14" s="5"/>
      <c r="J14" s="13">
        <f>G14+F14+(D14*E14)</f>
        <v>44200</v>
      </c>
      <c r="K14" s="38">
        <f>J14*I14*H14</f>
        <v>0</v>
      </c>
      <c r="L14" s="5"/>
    </row>
    <row r="15" spans="1:14" s="3" customFormat="1" ht="31.5" x14ac:dyDescent="0.2">
      <c r="A15" s="58"/>
      <c r="B15" s="12"/>
      <c r="C15" s="34" t="s">
        <v>13</v>
      </c>
      <c r="D15" s="37"/>
      <c r="E15" s="5">
        <v>44200</v>
      </c>
      <c r="F15" s="5"/>
      <c r="G15" s="5">
        <v>30000</v>
      </c>
      <c r="H15" s="5">
        <v>1</v>
      </c>
      <c r="I15" s="5">
        <v>10</v>
      </c>
      <c r="J15" s="13">
        <v>30000</v>
      </c>
      <c r="K15" s="38">
        <f>J15*I15*H15</f>
        <v>300000</v>
      </c>
      <c r="L15" s="5" t="s">
        <v>39</v>
      </c>
    </row>
    <row r="16" spans="1:14" s="3" customFormat="1" ht="15.75" x14ac:dyDescent="0.2">
      <c r="A16" s="58"/>
      <c r="B16" s="12"/>
      <c r="C16" s="34" t="s">
        <v>14</v>
      </c>
      <c r="D16" s="37"/>
      <c r="E16" s="5">
        <v>44200</v>
      </c>
      <c r="F16" s="5"/>
      <c r="G16" s="5"/>
      <c r="H16" s="5">
        <v>1</v>
      </c>
      <c r="I16" s="5">
        <v>10</v>
      </c>
      <c r="J16" s="13"/>
      <c r="K16" s="38"/>
      <c r="L16" s="5"/>
    </row>
    <row r="17" spans="1:12" s="3" customFormat="1" ht="15.75" x14ac:dyDescent="0.2">
      <c r="A17" s="58">
        <v>3</v>
      </c>
      <c r="B17" s="12" t="s">
        <v>15</v>
      </c>
      <c r="C17" s="34"/>
      <c r="D17" s="37"/>
      <c r="E17" s="5"/>
      <c r="F17" s="5"/>
      <c r="G17" s="5"/>
      <c r="H17" s="5"/>
      <c r="I17" s="5"/>
      <c r="J17" s="13"/>
      <c r="K17" s="38"/>
      <c r="L17" s="5"/>
    </row>
    <row r="18" spans="1:12" s="3" customFormat="1" ht="15.75" x14ac:dyDescent="0.2">
      <c r="A18" s="61" t="s">
        <v>30</v>
      </c>
      <c r="B18" s="40" t="s">
        <v>16</v>
      </c>
      <c r="C18" s="34"/>
      <c r="D18" s="37"/>
      <c r="E18" s="5"/>
      <c r="F18" s="5"/>
      <c r="G18" s="5"/>
      <c r="H18" s="5"/>
      <c r="I18" s="5"/>
      <c r="J18" s="13"/>
      <c r="K18" s="38"/>
      <c r="L18" s="5"/>
    </row>
    <row r="19" spans="1:12" s="3" customFormat="1" ht="15.75" x14ac:dyDescent="0.2">
      <c r="A19" s="61" t="s">
        <v>31</v>
      </c>
      <c r="B19" s="40" t="s">
        <v>17</v>
      </c>
      <c r="C19" s="34"/>
      <c r="D19" s="37"/>
      <c r="E19" s="5"/>
      <c r="F19" s="5"/>
      <c r="G19" s="5"/>
      <c r="H19" s="5"/>
      <c r="I19" s="5"/>
      <c r="J19" s="13"/>
      <c r="K19" s="38"/>
      <c r="L19" s="5"/>
    </row>
    <row r="20" spans="1:12" s="3" customFormat="1" ht="15.75" x14ac:dyDescent="0.2">
      <c r="A20" s="61" t="s">
        <v>32</v>
      </c>
      <c r="B20" s="40" t="s">
        <v>18</v>
      </c>
      <c r="C20" s="34"/>
      <c r="D20" s="37"/>
      <c r="E20" s="5"/>
      <c r="F20" s="5"/>
      <c r="G20" s="5"/>
      <c r="H20" s="5"/>
      <c r="I20" s="5"/>
      <c r="J20" s="13"/>
      <c r="K20" s="38"/>
      <c r="L20" s="5"/>
    </row>
    <row r="21" spans="1:12" s="3" customFormat="1" ht="47.25" x14ac:dyDescent="0.2">
      <c r="A21" s="62">
        <v>4</v>
      </c>
      <c r="B21" s="12" t="s">
        <v>21</v>
      </c>
      <c r="C21" s="34"/>
      <c r="D21" s="37"/>
      <c r="E21" s="5"/>
      <c r="F21" s="5"/>
      <c r="G21" s="5"/>
      <c r="H21" s="5"/>
      <c r="I21" s="5"/>
      <c r="J21" s="13"/>
      <c r="K21" s="13"/>
      <c r="L21" s="5"/>
    </row>
    <row r="22" spans="1:12" s="3" customFormat="1" ht="15.75" x14ac:dyDescent="0.2">
      <c r="A22" s="62">
        <v>5</v>
      </c>
      <c r="B22" s="12" t="s">
        <v>19</v>
      </c>
      <c r="C22" s="34"/>
      <c r="D22" s="37"/>
      <c r="E22" s="5"/>
      <c r="F22" s="5"/>
      <c r="G22" s="5"/>
      <c r="H22" s="5"/>
      <c r="I22" s="5"/>
      <c r="J22" s="13"/>
      <c r="K22" s="13"/>
      <c r="L22" s="5"/>
    </row>
    <row r="23" spans="1:12" s="3" customFormat="1" ht="15.75" x14ac:dyDescent="0.2">
      <c r="A23" s="62">
        <v>6</v>
      </c>
      <c r="B23" s="12" t="s">
        <v>3</v>
      </c>
      <c r="C23" s="34" t="s">
        <v>29</v>
      </c>
      <c r="D23" s="37">
        <v>2</v>
      </c>
      <c r="E23" s="5">
        <v>44200</v>
      </c>
      <c r="F23" s="5"/>
      <c r="G23" s="5"/>
      <c r="H23" s="5">
        <v>1</v>
      </c>
      <c r="I23" s="5">
        <v>5</v>
      </c>
      <c r="J23" s="13">
        <f>G23+F23+(D23*E23)</f>
        <v>88400</v>
      </c>
      <c r="K23" s="13">
        <f>J23*I23*H23</f>
        <v>442000</v>
      </c>
      <c r="L23" s="5"/>
    </row>
    <row r="24" spans="1:12" s="3" customFormat="1" ht="31.5" x14ac:dyDescent="0.2">
      <c r="A24" s="62"/>
      <c r="B24" s="12"/>
      <c r="C24" s="34" t="s">
        <v>20</v>
      </c>
      <c r="D24" s="37"/>
      <c r="E24" s="5"/>
      <c r="F24" s="5"/>
      <c r="G24" s="5">
        <v>30000</v>
      </c>
      <c r="H24" s="5">
        <v>1</v>
      </c>
      <c r="I24" s="5">
        <v>5</v>
      </c>
      <c r="J24" s="13">
        <f>G24+F24+(D24*E24)</f>
        <v>30000</v>
      </c>
      <c r="K24" s="13">
        <f>J24*I24*H24</f>
        <v>150000</v>
      </c>
      <c r="L24" s="5" t="s">
        <v>40</v>
      </c>
    </row>
    <row r="25" spans="1:12" s="3" customFormat="1" ht="15.75" x14ac:dyDescent="0.2">
      <c r="A25" s="62"/>
      <c r="B25" s="12"/>
      <c r="C25" s="34" t="s">
        <v>14</v>
      </c>
      <c r="D25" s="37"/>
      <c r="E25" s="5"/>
      <c r="F25" s="5"/>
      <c r="G25" s="5"/>
      <c r="H25" s="5"/>
      <c r="I25" s="5"/>
      <c r="J25" s="13"/>
      <c r="K25" s="13"/>
      <c r="L25" s="5"/>
    </row>
    <row r="26" spans="1:12" s="3" customFormat="1" ht="15.75" x14ac:dyDescent="0.2">
      <c r="A26" s="47" t="s">
        <v>0</v>
      </c>
      <c r="B26" s="47"/>
      <c r="C26" s="47"/>
      <c r="D26" s="22"/>
      <c r="E26" s="15"/>
      <c r="F26" s="15"/>
      <c r="G26" s="15"/>
      <c r="H26" s="18"/>
      <c r="I26" s="15"/>
      <c r="J26" s="14">
        <f>SUM(J10:J24)</f>
        <v>369400</v>
      </c>
      <c r="K26" s="14">
        <f>SUM(K10:K24)</f>
        <v>2660000</v>
      </c>
      <c r="L26" s="15"/>
    </row>
    <row r="27" spans="1:12" ht="15" x14ac:dyDescent="0.2">
      <c r="G27" s="39"/>
      <c r="H27" s="39"/>
      <c r="I27" s="39"/>
      <c r="J27" s="39"/>
      <c r="K27" s="39"/>
    </row>
    <row r="28" spans="1:12" ht="15" x14ac:dyDescent="0.2"/>
    <row r="29" spans="1:12" ht="15" x14ac:dyDescent="0.2"/>
    <row r="30" spans="1:12" ht="15" x14ac:dyDescent="0.2"/>
    <row r="31" spans="1:12" ht="15" x14ac:dyDescent="0.2"/>
    <row r="32" spans="1:12" ht="15" x14ac:dyDescent="0.2"/>
  </sheetData>
  <mergeCells count="7">
    <mergeCell ref="A26:C26"/>
    <mergeCell ref="A2:B2"/>
    <mergeCell ref="I2:L2"/>
    <mergeCell ref="B3:K3"/>
    <mergeCell ref="A4:K4"/>
    <mergeCell ref="A6:L6"/>
    <mergeCell ref="B7:L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A0B9-288E-4656-999A-2B493C8158C1}">
  <dimension ref="A1:N33"/>
  <sheetViews>
    <sheetView zoomScale="55" zoomScaleNormal="55" workbookViewId="0">
      <selection activeCell="C12" sqref="C12"/>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110</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10</v>
      </c>
      <c r="J10" s="13">
        <f>G10+F10+(D10*E10)</f>
        <v>44200</v>
      </c>
      <c r="K10" s="38">
        <f>J10*I10*H10</f>
        <v>442000</v>
      </c>
      <c r="L10" s="5"/>
    </row>
    <row r="11" spans="1:14" s="6" customFormat="1" ht="140.25" customHeight="1" x14ac:dyDescent="0.2">
      <c r="A11" s="61" t="s">
        <v>26</v>
      </c>
      <c r="B11" s="32" t="s">
        <v>101</v>
      </c>
      <c r="C11" s="33" t="s">
        <v>85</v>
      </c>
      <c r="D11" s="36">
        <v>3</v>
      </c>
      <c r="E11" s="5">
        <v>44200</v>
      </c>
      <c r="F11" s="5">
        <v>0</v>
      </c>
      <c r="G11" s="5"/>
      <c r="H11" s="5">
        <v>1</v>
      </c>
      <c r="I11" s="5">
        <v>10</v>
      </c>
      <c r="J11" s="13">
        <f>G11+F11+(D11*E11)</f>
        <v>132600</v>
      </c>
      <c r="K11" s="38">
        <f>J11*I11*H11</f>
        <v>1326000</v>
      </c>
      <c r="L11" s="5"/>
    </row>
    <row r="12" spans="1:14" s="6" customFormat="1" ht="63" x14ac:dyDescent="0.2">
      <c r="A12" s="61" t="s">
        <v>28</v>
      </c>
      <c r="B12" s="32" t="s">
        <v>102</v>
      </c>
      <c r="C12" s="33" t="s">
        <v>105</v>
      </c>
      <c r="D12" s="36">
        <v>8</v>
      </c>
      <c r="E12" s="5">
        <v>44200</v>
      </c>
      <c r="F12" s="5">
        <v>0</v>
      </c>
      <c r="G12" s="5"/>
      <c r="H12" s="5">
        <v>1</v>
      </c>
      <c r="I12" s="5">
        <v>10</v>
      </c>
      <c r="J12" s="13">
        <f>G12+F12+(D12*E12)</f>
        <v>353600</v>
      </c>
      <c r="K12" s="38">
        <f>J12*I12*H12</f>
        <v>3536000</v>
      </c>
      <c r="L12" s="5"/>
    </row>
    <row r="13" spans="1:14" s="6" customFormat="1" ht="63" x14ac:dyDescent="0.2">
      <c r="A13" s="61" t="s">
        <v>90</v>
      </c>
      <c r="B13" s="32" t="s">
        <v>104</v>
      </c>
      <c r="C13" s="33" t="s">
        <v>105</v>
      </c>
      <c r="D13" s="36">
        <v>2</v>
      </c>
      <c r="E13" s="5">
        <v>44200</v>
      </c>
      <c r="F13" s="5">
        <v>0</v>
      </c>
      <c r="G13" s="5"/>
      <c r="H13" s="5">
        <v>1</v>
      </c>
      <c r="I13" s="5">
        <v>10</v>
      </c>
      <c r="J13" s="13">
        <f>G13+F13+(D13*E13)</f>
        <v>88400</v>
      </c>
      <c r="K13" s="38">
        <f>J13*I13*H13</f>
        <v>884000</v>
      </c>
      <c r="L13" s="5"/>
    </row>
    <row r="14" spans="1:14" s="6" customFormat="1" ht="63" x14ac:dyDescent="0.2">
      <c r="A14" s="61" t="s">
        <v>91</v>
      </c>
      <c r="B14" s="32" t="s">
        <v>100</v>
      </c>
      <c r="C14" s="33" t="s">
        <v>85</v>
      </c>
      <c r="D14" s="36"/>
      <c r="E14" s="5">
        <v>44200</v>
      </c>
      <c r="F14" s="5">
        <v>0</v>
      </c>
      <c r="G14" s="5"/>
      <c r="H14" s="5">
        <v>1</v>
      </c>
      <c r="I14" s="5">
        <v>10</v>
      </c>
      <c r="J14" s="13">
        <f>G14+F14+(D14*E14)</f>
        <v>0</v>
      </c>
      <c r="K14" s="38">
        <f>J14*I14*H14</f>
        <v>0</v>
      </c>
      <c r="L14" s="5"/>
    </row>
    <row r="15" spans="1:14" s="3" customFormat="1" ht="15.75" x14ac:dyDescent="0.2">
      <c r="A15" s="58">
        <v>2</v>
      </c>
      <c r="B15" s="12" t="s">
        <v>2</v>
      </c>
      <c r="C15" s="34" t="s">
        <v>12</v>
      </c>
      <c r="D15" s="37">
        <v>1</v>
      </c>
      <c r="E15" s="5">
        <v>44200</v>
      </c>
      <c r="F15" s="5">
        <v>0</v>
      </c>
      <c r="G15" s="5"/>
      <c r="H15" s="5">
        <v>1</v>
      </c>
      <c r="I15" s="5"/>
      <c r="J15" s="13">
        <f>G15+F15+(D15*E15)</f>
        <v>44200</v>
      </c>
      <c r="K15" s="38">
        <f>J15*I15*H15</f>
        <v>0</v>
      </c>
      <c r="L15" s="5"/>
    </row>
    <row r="16" spans="1:14" s="3" customFormat="1" ht="31.5" x14ac:dyDescent="0.2">
      <c r="A16" s="58"/>
      <c r="B16" s="12"/>
      <c r="C16" s="34" t="s">
        <v>13</v>
      </c>
      <c r="D16" s="37"/>
      <c r="E16" s="5">
        <v>44200</v>
      </c>
      <c r="F16" s="5"/>
      <c r="G16" s="5">
        <v>30000</v>
      </c>
      <c r="H16" s="5">
        <v>1</v>
      </c>
      <c r="I16" s="5">
        <v>10</v>
      </c>
      <c r="J16" s="13">
        <v>30000</v>
      </c>
      <c r="K16" s="38">
        <f>J16*I16*H16</f>
        <v>300000</v>
      </c>
      <c r="L16" s="5" t="s">
        <v>39</v>
      </c>
    </row>
    <row r="17" spans="1:12" s="3" customFormat="1" ht="15.75" x14ac:dyDescent="0.2">
      <c r="A17" s="58"/>
      <c r="B17" s="12"/>
      <c r="C17" s="34" t="s">
        <v>14</v>
      </c>
      <c r="D17" s="37"/>
      <c r="E17" s="5">
        <v>44200</v>
      </c>
      <c r="F17" s="5"/>
      <c r="G17" s="5"/>
      <c r="H17" s="5">
        <v>1</v>
      </c>
      <c r="I17" s="5">
        <v>10</v>
      </c>
      <c r="J17" s="13"/>
      <c r="K17" s="38"/>
      <c r="L17" s="5"/>
    </row>
    <row r="18" spans="1:12" s="3" customFormat="1" ht="15.75" x14ac:dyDescent="0.2">
      <c r="A18" s="58">
        <v>3</v>
      </c>
      <c r="B18" s="12" t="s">
        <v>15</v>
      </c>
      <c r="C18" s="34"/>
      <c r="D18" s="37"/>
      <c r="E18" s="5"/>
      <c r="F18" s="5"/>
      <c r="G18" s="5"/>
      <c r="H18" s="5"/>
      <c r="I18" s="5"/>
      <c r="J18" s="13"/>
      <c r="K18" s="38"/>
      <c r="L18" s="5"/>
    </row>
    <row r="19" spans="1:12" s="3" customFormat="1" ht="15.75" x14ac:dyDescent="0.2">
      <c r="A19" s="61" t="s">
        <v>30</v>
      </c>
      <c r="B19" s="40" t="s">
        <v>16</v>
      </c>
      <c r="C19" s="34"/>
      <c r="D19" s="37"/>
      <c r="E19" s="5"/>
      <c r="F19" s="5"/>
      <c r="G19" s="5"/>
      <c r="H19" s="5"/>
      <c r="I19" s="5"/>
      <c r="J19" s="13"/>
      <c r="K19" s="38"/>
      <c r="L19" s="5"/>
    </row>
    <row r="20" spans="1:12" s="3" customFormat="1" ht="15.75" x14ac:dyDescent="0.2">
      <c r="A20" s="61" t="s">
        <v>31</v>
      </c>
      <c r="B20" s="40" t="s">
        <v>17</v>
      </c>
      <c r="C20" s="34"/>
      <c r="D20" s="37"/>
      <c r="E20" s="5"/>
      <c r="F20" s="5"/>
      <c r="G20" s="5"/>
      <c r="H20" s="5"/>
      <c r="I20" s="5"/>
      <c r="J20" s="13"/>
      <c r="K20" s="38"/>
      <c r="L20" s="5"/>
    </row>
    <row r="21" spans="1:12" s="3" customFormat="1" ht="15.75" x14ac:dyDescent="0.2">
      <c r="A21" s="61" t="s">
        <v>32</v>
      </c>
      <c r="B21" s="40" t="s">
        <v>18</v>
      </c>
      <c r="C21" s="34"/>
      <c r="D21" s="37"/>
      <c r="E21" s="5"/>
      <c r="F21" s="5"/>
      <c r="G21" s="5"/>
      <c r="H21" s="5"/>
      <c r="I21" s="5"/>
      <c r="J21" s="13"/>
      <c r="K21" s="38"/>
      <c r="L21" s="5"/>
    </row>
    <row r="22" spans="1:12" s="3" customFormat="1" ht="47.25" x14ac:dyDescent="0.2">
      <c r="A22" s="62">
        <v>4</v>
      </c>
      <c r="B22" s="12" t="s">
        <v>21</v>
      </c>
      <c r="C22" s="34"/>
      <c r="D22" s="37"/>
      <c r="E22" s="5"/>
      <c r="F22" s="5"/>
      <c r="G22" s="5"/>
      <c r="H22" s="5"/>
      <c r="I22" s="5"/>
      <c r="J22" s="13"/>
      <c r="K22" s="13"/>
      <c r="L22" s="5"/>
    </row>
    <row r="23" spans="1:12" s="3" customFormat="1" ht="15.75" x14ac:dyDescent="0.2">
      <c r="A23" s="62">
        <v>5</v>
      </c>
      <c r="B23" s="12" t="s">
        <v>19</v>
      </c>
      <c r="C23" s="34"/>
      <c r="D23" s="37"/>
      <c r="E23" s="5"/>
      <c r="F23" s="5"/>
      <c r="G23" s="5"/>
      <c r="H23" s="5"/>
      <c r="I23" s="5"/>
      <c r="J23" s="13"/>
      <c r="K23" s="13"/>
      <c r="L23" s="5"/>
    </row>
    <row r="24" spans="1:12" s="3" customFormat="1" ht="15.75" x14ac:dyDescent="0.2">
      <c r="A24" s="62">
        <v>6</v>
      </c>
      <c r="B24" s="12" t="s">
        <v>3</v>
      </c>
      <c r="C24" s="34" t="s">
        <v>29</v>
      </c>
      <c r="D24" s="37">
        <v>2</v>
      </c>
      <c r="E24" s="5">
        <v>44200</v>
      </c>
      <c r="F24" s="5"/>
      <c r="G24" s="5"/>
      <c r="H24" s="5">
        <v>1</v>
      </c>
      <c r="I24" s="5">
        <v>5</v>
      </c>
      <c r="J24" s="13">
        <f>G24+F24+(D24*E24)</f>
        <v>88400</v>
      </c>
      <c r="K24" s="13">
        <f>J24*I24*H24</f>
        <v>442000</v>
      </c>
      <c r="L24" s="5"/>
    </row>
    <row r="25" spans="1:12" s="3" customFormat="1" ht="31.5" x14ac:dyDescent="0.2">
      <c r="A25" s="62"/>
      <c r="B25" s="12"/>
      <c r="C25" s="34" t="s">
        <v>20</v>
      </c>
      <c r="D25" s="37"/>
      <c r="E25" s="5"/>
      <c r="F25" s="5"/>
      <c r="G25" s="5">
        <v>30000</v>
      </c>
      <c r="H25" s="5">
        <v>1</v>
      </c>
      <c r="I25" s="5">
        <v>5</v>
      </c>
      <c r="J25" s="13">
        <f>G25+F25+(D25*E25)</f>
        <v>30000</v>
      </c>
      <c r="K25" s="13">
        <f>J25*I25*H25</f>
        <v>150000</v>
      </c>
      <c r="L25" s="5" t="s">
        <v>40</v>
      </c>
    </row>
    <row r="26" spans="1:12" s="3" customFormat="1" ht="15.75" x14ac:dyDescent="0.2">
      <c r="A26" s="62"/>
      <c r="B26" s="12"/>
      <c r="C26" s="34" t="s">
        <v>14</v>
      </c>
      <c r="D26" s="37"/>
      <c r="E26" s="5"/>
      <c r="F26" s="5"/>
      <c r="G26" s="5"/>
      <c r="H26" s="5"/>
      <c r="I26" s="5"/>
      <c r="J26" s="13"/>
      <c r="K26" s="13"/>
      <c r="L26" s="5"/>
    </row>
    <row r="27" spans="1:12" s="3" customFormat="1" ht="15.75" x14ac:dyDescent="0.2">
      <c r="A27" s="47" t="s">
        <v>0</v>
      </c>
      <c r="B27" s="47"/>
      <c r="C27" s="47"/>
      <c r="D27" s="22"/>
      <c r="E27" s="15"/>
      <c r="F27" s="15"/>
      <c r="G27" s="15"/>
      <c r="H27" s="18"/>
      <c r="I27" s="15"/>
      <c r="J27" s="14">
        <f>SUM(J10:J25)</f>
        <v>811400</v>
      </c>
      <c r="K27" s="14">
        <f>SUM(K10:K25)</f>
        <v>7080000</v>
      </c>
      <c r="L27" s="15"/>
    </row>
    <row r="28" spans="1:12" ht="15" x14ac:dyDescent="0.2">
      <c r="G28" s="39"/>
      <c r="H28" s="39"/>
      <c r="I28" s="39"/>
      <c r="J28" s="39"/>
      <c r="K28" s="39"/>
    </row>
    <row r="29" spans="1:12" ht="15" x14ac:dyDescent="0.2"/>
    <row r="30" spans="1:12" ht="15" x14ac:dyDescent="0.2"/>
    <row r="31" spans="1:12" ht="15" x14ac:dyDescent="0.2"/>
    <row r="32" spans="1:12" ht="15" x14ac:dyDescent="0.2"/>
    <row r="33" ht="15" x14ac:dyDescent="0.2"/>
  </sheetData>
  <mergeCells count="7">
    <mergeCell ref="A27:C27"/>
    <mergeCell ref="A2:B2"/>
    <mergeCell ref="I2:L2"/>
    <mergeCell ref="B3:K3"/>
    <mergeCell ref="A4:K4"/>
    <mergeCell ref="A6:L6"/>
    <mergeCell ref="B7:L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A0B4F-6E7D-4EC6-9439-64CC8B51F957}">
  <dimension ref="A1:N32"/>
  <sheetViews>
    <sheetView zoomScale="55" zoomScaleNormal="55" workbookViewId="0">
      <selection activeCell="I25" sqref="I25"/>
    </sheetView>
  </sheetViews>
  <sheetFormatPr defaultColWidth="9.125" defaultRowHeight="14.25" x14ac:dyDescent="0.2"/>
  <cols>
    <col min="1" max="1" width="6.125" style="55" customWidth="1"/>
    <col min="2" max="2" width="37.625" style="7" customWidth="1"/>
    <col min="3" max="3" width="12.375" style="8" customWidth="1"/>
    <col min="4" max="4" width="6" style="20" customWidth="1"/>
    <col min="5" max="5" width="8.125" style="16" customWidth="1"/>
    <col min="6" max="6" width="9" style="2" customWidth="1"/>
    <col min="7" max="7" width="8.375" style="2" customWidth="1"/>
    <col min="8" max="8" width="7.375" style="2" customWidth="1"/>
    <col min="9" max="9" width="8.625" style="19" customWidth="1"/>
    <col min="10" max="10" width="10.375" style="2" customWidth="1"/>
    <col min="11" max="11" width="11.75" style="2" customWidth="1"/>
    <col min="12" max="12" width="11" style="2" customWidth="1"/>
    <col min="13" max="13" width="24.375" style="1" customWidth="1"/>
    <col min="14" max="16384" width="9.125" style="1"/>
  </cols>
  <sheetData>
    <row r="1" spans="1:14" ht="18.75" x14ac:dyDescent="0.2">
      <c r="A1" s="54" t="s">
        <v>38</v>
      </c>
      <c r="B1" s="44"/>
      <c r="C1" s="45"/>
    </row>
    <row r="2" spans="1:14" ht="18.75" x14ac:dyDescent="0.2">
      <c r="A2" s="49" t="s">
        <v>37</v>
      </c>
      <c r="B2" s="49"/>
      <c r="C2" s="2"/>
      <c r="I2" s="50" t="s">
        <v>11</v>
      </c>
      <c r="J2" s="50"/>
      <c r="K2" s="50"/>
      <c r="L2" s="50"/>
    </row>
    <row r="3" spans="1:14" ht="16.5" x14ac:dyDescent="0.25">
      <c r="B3" s="51" t="s">
        <v>22</v>
      </c>
      <c r="C3" s="52"/>
      <c r="D3" s="52"/>
      <c r="E3" s="52"/>
      <c r="F3" s="52"/>
      <c r="G3" s="52"/>
      <c r="H3" s="52"/>
      <c r="I3" s="52"/>
      <c r="J3" s="52"/>
      <c r="K3" s="52"/>
    </row>
    <row r="4" spans="1:14" ht="15.75" x14ac:dyDescent="0.2">
      <c r="A4" s="53"/>
      <c r="B4" s="53"/>
      <c r="C4" s="53"/>
      <c r="D4" s="53"/>
      <c r="E4" s="53"/>
      <c r="F4" s="53"/>
      <c r="G4" s="53"/>
      <c r="H4" s="53"/>
      <c r="I4" s="53"/>
      <c r="J4" s="53"/>
      <c r="K4" s="53"/>
      <c r="L4" s="23"/>
    </row>
    <row r="5" spans="1:14" ht="15.75" hidden="1" x14ac:dyDescent="0.2">
      <c r="A5" s="56"/>
      <c r="B5" s="23"/>
      <c r="C5" s="24"/>
      <c r="D5" s="25"/>
      <c r="E5" s="26"/>
      <c r="F5" s="23"/>
      <c r="G5" s="23"/>
      <c r="H5" s="23"/>
      <c r="I5" s="27"/>
      <c r="J5" s="23"/>
      <c r="K5" s="23"/>
      <c r="L5" s="23"/>
    </row>
    <row r="6" spans="1:14" s="3" customFormat="1" ht="15.75" x14ac:dyDescent="0.2">
      <c r="A6" s="48" t="s">
        <v>111</v>
      </c>
      <c r="B6" s="48"/>
      <c r="C6" s="48"/>
      <c r="D6" s="48"/>
      <c r="E6" s="48"/>
      <c r="F6" s="48"/>
      <c r="G6" s="48"/>
      <c r="H6" s="48"/>
      <c r="I6" s="48"/>
      <c r="J6" s="48"/>
      <c r="K6" s="48"/>
      <c r="L6" s="48"/>
    </row>
    <row r="7" spans="1:14" s="3" customFormat="1" ht="15.75" x14ac:dyDescent="0.2">
      <c r="A7" s="57"/>
      <c r="B7" s="48" t="s">
        <v>23</v>
      </c>
      <c r="C7" s="48"/>
      <c r="D7" s="48"/>
      <c r="E7" s="48"/>
      <c r="F7" s="48"/>
      <c r="G7" s="48"/>
      <c r="H7" s="48"/>
      <c r="I7" s="48"/>
      <c r="J7" s="48"/>
      <c r="K7" s="48"/>
      <c r="L7" s="48"/>
    </row>
    <row r="8" spans="1:14" s="3" customFormat="1" ht="110.25" x14ac:dyDescent="0.2">
      <c r="A8" s="58" t="s">
        <v>10</v>
      </c>
      <c r="B8" s="4" t="s">
        <v>33</v>
      </c>
      <c r="C8" s="4" t="s">
        <v>25</v>
      </c>
      <c r="D8" s="21" t="s">
        <v>6</v>
      </c>
      <c r="E8" s="5" t="s">
        <v>34</v>
      </c>
      <c r="F8" s="17" t="s">
        <v>7</v>
      </c>
      <c r="G8" s="10" t="s">
        <v>8</v>
      </c>
      <c r="H8" s="10" t="s">
        <v>5</v>
      </c>
      <c r="I8" s="10" t="s">
        <v>4</v>
      </c>
      <c r="J8" s="9" t="s">
        <v>35</v>
      </c>
      <c r="K8" s="9" t="s">
        <v>36</v>
      </c>
      <c r="L8" s="10" t="s">
        <v>1</v>
      </c>
    </row>
    <row r="9" spans="1:14" s="3" customFormat="1" ht="15.75" x14ac:dyDescent="0.2">
      <c r="A9" s="59">
        <v>1</v>
      </c>
      <c r="B9" s="31" t="s">
        <v>9</v>
      </c>
      <c r="C9" s="29"/>
      <c r="D9" s="30"/>
      <c r="E9" s="5"/>
      <c r="F9" s="5"/>
      <c r="G9" s="5"/>
      <c r="H9" s="5"/>
      <c r="I9" s="5"/>
      <c r="J9" s="13"/>
      <c r="K9" s="13"/>
      <c r="L9" s="5"/>
      <c r="N9" s="3">
        <f>E10*8</f>
        <v>353600</v>
      </c>
    </row>
    <row r="10" spans="1:14" s="3" customFormat="1" ht="31.5" x14ac:dyDescent="0.2">
      <c r="A10" s="60" t="s">
        <v>24</v>
      </c>
      <c r="B10" s="32" t="s">
        <v>82</v>
      </c>
      <c r="C10" s="33" t="s">
        <v>27</v>
      </c>
      <c r="D10" s="35">
        <v>1</v>
      </c>
      <c r="E10" s="5">
        <v>44200</v>
      </c>
      <c r="F10" s="5">
        <v>0</v>
      </c>
      <c r="G10" s="5"/>
      <c r="H10" s="5">
        <v>1</v>
      </c>
      <c r="I10" s="5">
        <v>10</v>
      </c>
      <c r="J10" s="13">
        <f>G10+F10+(D10*E10)</f>
        <v>44200</v>
      </c>
      <c r="K10" s="38">
        <f>J10*I10*H10</f>
        <v>442000</v>
      </c>
      <c r="L10" s="5"/>
    </row>
    <row r="11" spans="1:14" s="6" customFormat="1" ht="140.25" customHeight="1" x14ac:dyDescent="0.2">
      <c r="A11" s="61" t="s">
        <v>26</v>
      </c>
      <c r="B11" s="32" t="s">
        <v>101</v>
      </c>
      <c r="C11" s="33" t="s">
        <v>85</v>
      </c>
      <c r="D11" s="36">
        <v>2</v>
      </c>
      <c r="E11" s="5">
        <v>44200</v>
      </c>
      <c r="F11" s="5">
        <v>0</v>
      </c>
      <c r="G11" s="5"/>
      <c r="H11" s="5">
        <v>1</v>
      </c>
      <c r="I11" s="5">
        <v>10</v>
      </c>
      <c r="J11" s="13">
        <f>G11+F11+(D11*E11)</f>
        <v>88400</v>
      </c>
      <c r="K11" s="38">
        <f>J11*I11*H11</f>
        <v>884000</v>
      </c>
      <c r="L11" s="5"/>
    </row>
    <row r="12" spans="1:14" s="6" customFormat="1" ht="47.25" x14ac:dyDescent="0.2">
      <c r="A12" s="61" t="s">
        <v>28</v>
      </c>
      <c r="B12" s="32" t="s">
        <v>106</v>
      </c>
      <c r="C12" s="33" t="s">
        <v>108</v>
      </c>
      <c r="D12" s="36"/>
      <c r="E12" s="5">
        <v>44200</v>
      </c>
      <c r="F12" s="5">
        <v>0</v>
      </c>
      <c r="G12" s="5"/>
      <c r="H12" s="5">
        <v>1</v>
      </c>
      <c r="I12" s="5">
        <v>10</v>
      </c>
      <c r="J12" s="13">
        <f>G12+F12+(D12*E12)</f>
        <v>0</v>
      </c>
      <c r="K12" s="38">
        <f>J12*I12*H12</f>
        <v>0</v>
      </c>
      <c r="L12" s="5"/>
    </row>
    <row r="13" spans="1:14" s="6" customFormat="1" ht="47.25" x14ac:dyDescent="0.2">
      <c r="A13" s="61" t="s">
        <v>90</v>
      </c>
      <c r="B13" s="32" t="s">
        <v>100</v>
      </c>
      <c r="C13" s="33" t="s">
        <v>107</v>
      </c>
      <c r="D13" s="36"/>
      <c r="E13" s="5">
        <v>44200</v>
      </c>
      <c r="F13" s="5">
        <v>0</v>
      </c>
      <c r="G13" s="5"/>
      <c r="H13" s="5">
        <v>1</v>
      </c>
      <c r="I13" s="5">
        <v>10</v>
      </c>
      <c r="J13" s="13">
        <f>G13+F13+(D13*E13)</f>
        <v>0</v>
      </c>
      <c r="K13" s="38">
        <f>J13*I13*H13</f>
        <v>0</v>
      </c>
      <c r="L13" s="5"/>
    </row>
    <row r="14" spans="1:14" s="3" customFormat="1" ht="15.75" x14ac:dyDescent="0.2">
      <c r="A14" s="58">
        <v>2</v>
      </c>
      <c r="B14" s="12" t="s">
        <v>2</v>
      </c>
      <c r="C14" s="34" t="s">
        <v>12</v>
      </c>
      <c r="D14" s="37">
        <v>1</v>
      </c>
      <c r="E14" s="5">
        <v>44200</v>
      </c>
      <c r="F14" s="5">
        <v>0</v>
      </c>
      <c r="G14" s="5"/>
      <c r="H14" s="5">
        <v>1</v>
      </c>
      <c r="I14" s="5"/>
      <c r="J14" s="13">
        <f>G14+F14+(D14*E14)</f>
        <v>44200</v>
      </c>
      <c r="K14" s="38">
        <f>J14*I14*H14</f>
        <v>0</v>
      </c>
      <c r="L14" s="5"/>
    </row>
    <row r="15" spans="1:14" s="3" customFormat="1" ht="31.5" x14ac:dyDescent="0.2">
      <c r="A15" s="58"/>
      <c r="B15" s="12"/>
      <c r="C15" s="34" t="s">
        <v>13</v>
      </c>
      <c r="D15" s="37"/>
      <c r="E15" s="5">
        <v>44200</v>
      </c>
      <c r="F15" s="5"/>
      <c r="G15" s="5">
        <v>30000</v>
      </c>
      <c r="H15" s="5">
        <v>1</v>
      </c>
      <c r="I15" s="5">
        <v>10</v>
      </c>
      <c r="J15" s="13">
        <v>30000</v>
      </c>
      <c r="K15" s="38">
        <f>J15*I15*H15</f>
        <v>300000</v>
      </c>
      <c r="L15" s="5" t="s">
        <v>39</v>
      </c>
    </row>
    <row r="16" spans="1:14" s="3" customFormat="1" ht="15.75" x14ac:dyDescent="0.2">
      <c r="A16" s="58"/>
      <c r="B16" s="12"/>
      <c r="C16" s="34" t="s">
        <v>14</v>
      </c>
      <c r="D16" s="37"/>
      <c r="E16" s="5">
        <v>44200</v>
      </c>
      <c r="F16" s="5"/>
      <c r="G16" s="5"/>
      <c r="H16" s="5">
        <v>1</v>
      </c>
      <c r="I16" s="5">
        <v>10</v>
      </c>
      <c r="J16" s="13"/>
      <c r="K16" s="38"/>
      <c r="L16" s="5"/>
    </row>
    <row r="17" spans="1:12" s="3" customFormat="1" ht="15.75" x14ac:dyDescent="0.2">
      <c r="A17" s="58">
        <v>3</v>
      </c>
      <c r="B17" s="12" t="s">
        <v>15</v>
      </c>
      <c r="C17" s="34"/>
      <c r="D17" s="37"/>
      <c r="E17" s="5"/>
      <c r="F17" s="5"/>
      <c r="G17" s="5"/>
      <c r="H17" s="5"/>
      <c r="I17" s="5"/>
      <c r="J17" s="13"/>
      <c r="K17" s="38"/>
      <c r="L17" s="5"/>
    </row>
    <row r="18" spans="1:12" s="3" customFormat="1" ht="15.75" x14ac:dyDescent="0.2">
      <c r="A18" s="61" t="s">
        <v>30</v>
      </c>
      <c r="B18" s="40" t="s">
        <v>16</v>
      </c>
      <c r="C18" s="34"/>
      <c r="D18" s="37"/>
      <c r="E18" s="5"/>
      <c r="F18" s="5"/>
      <c r="G18" s="5"/>
      <c r="H18" s="5"/>
      <c r="I18" s="5"/>
      <c r="J18" s="13"/>
      <c r="K18" s="38"/>
      <c r="L18" s="5"/>
    </row>
    <row r="19" spans="1:12" s="3" customFormat="1" ht="15.75" x14ac:dyDescent="0.2">
      <c r="A19" s="61" t="s">
        <v>31</v>
      </c>
      <c r="B19" s="40" t="s">
        <v>17</v>
      </c>
      <c r="C19" s="34"/>
      <c r="D19" s="37"/>
      <c r="E19" s="5"/>
      <c r="F19" s="5"/>
      <c r="G19" s="5"/>
      <c r="H19" s="5"/>
      <c r="I19" s="5"/>
      <c r="J19" s="13"/>
      <c r="K19" s="38"/>
      <c r="L19" s="5"/>
    </row>
    <row r="20" spans="1:12" s="3" customFormat="1" ht="15.75" x14ac:dyDescent="0.2">
      <c r="A20" s="61" t="s">
        <v>32</v>
      </c>
      <c r="B20" s="40" t="s">
        <v>18</v>
      </c>
      <c r="C20" s="34"/>
      <c r="D20" s="37"/>
      <c r="E20" s="5"/>
      <c r="F20" s="5"/>
      <c r="G20" s="5"/>
      <c r="H20" s="5"/>
      <c r="I20" s="5"/>
      <c r="J20" s="13"/>
      <c r="K20" s="38"/>
      <c r="L20" s="5"/>
    </row>
    <row r="21" spans="1:12" s="3" customFormat="1" ht="47.25" x14ac:dyDescent="0.2">
      <c r="A21" s="62">
        <v>4</v>
      </c>
      <c r="B21" s="12" t="s">
        <v>21</v>
      </c>
      <c r="C21" s="34"/>
      <c r="D21" s="37"/>
      <c r="E21" s="5"/>
      <c r="F21" s="5"/>
      <c r="G21" s="5"/>
      <c r="H21" s="5"/>
      <c r="I21" s="5"/>
      <c r="J21" s="13"/>
      <c r="K21" s="13"/>
      <c r="L21" s="5"/>
    </row>
    <row r="22" spans="1:12" s="3" customFormat="1" ht="15.75" x14ac:dyDescent="0.2">
      <c r="A22" s="62">
        <v>5</v>
      </c>
      <c r="B22" s="12" t="s">
        <v>19</v>
      </c>
      <c r="C22" s="34"/>
      <c r="D22" s="37"/>
      <c r="E22" s="5"/>
      <c r="F22" s="5"/>
      <c r="G22" s="5"/>
      <c r="H22" s="5"/>
      <c r="I22" s="5"/>
      <c r="J22" s="13"/>
      <c r="K22" s="13"/>
      <c r="L22" s="5"/>
    </row>
    <row r="23" spans="1:12" s="3" customFormat="1" ht="15.75" x14ac:dyDescent="0.2">
      <c r="A23" s="62">
        <v>6</v>
      </c>
      <c r="B23" s="12" t="s">
        <v>3</v>
      </c>
      <c r="C23" s="34" t="s">
        <v>29</v>
      </c>
      <c r="D23" s="37">
        <v>2</v>
      </c>
      <c r="E23" s="5">
        <v>44200</v>
      </c>
      <c r="F23" s="5"/>
      <c r="G23" s="5"/>
      <c r="H23" s="5">
        <v>1</v>
      </c>
      <c r="I23" s="5">
        <v>5</v>
      </c>
      <c r="J23" s="13">
        <f>G23+F23+(D23*E23)</f>
        <v>88400</v>
      </c>
      <c r="K23" s="13">
        <f>J23*I23*H23</f>
        <v>442000</v>
      </c>
      <c r="L23" s="5"/>
    </row>
    <row r="24" spans="1:12" s="3" customFormat="1" ht="31.5" x14ac:dyDescent="0.2">
      <c r="A24" s="62"/>
      <c r="B24" s="12"/>
      <c r="C24" s="34" t="s">
        <v>20</v>
      </c>
      <c r="D24" s="37"/>
      <c r="E24" s="5"/>
      <c r="F24" s="5"/>
      <c r="G24" s="5">
        <v>30000</v>
      </c>
      <c r="H24" s="5">
        <v>1</v>
      </c>
      <c r="I24" s="5">
        <v>5</v>
      </c>
      <c r="J24" s="13">
        <f>G24+F24+(D24*E24)</f>
        <v>30000</v>
      </c>
      <c r="K24" s="13">
        <f>J24*I24*H24</f>
        <v>150000</v>
      </c>
      <c r="L24" s="5" t="s">
        <v>40</v>
      </c>
    </row>
    <row r="25" spans="1:12" s="3" customFormat="1" ht="15.75" x14ac:dyDescent="0.2">
      <c r="A25" s="62"/>
      <c r="B25" s="12"/>
      <c r="C25" s="34" t="s">
        <v>14</v>
      </c>
      <c r="D25" s="37"/>
      <c r="E25" s="5"/>
      <c r="F25" s="5"/>
      <c r="G25" s="5"/>
      <c r="H25" s="5"/>
      <c r="I25" s="5"/>
      <c r="J25" s="13"/>
      <c r="K25" s="13"/>
      <c r="L25" s="5"/>
    </row>
    <row r="26" spans="1:12" s="3" customFormat="1" ht="15.75" x14ac:dyDescent="0.2">
      <c r="A26" s="47" t="s">
        <v>0</v>
      </c>
      <c r="B26" s="47"/>
      <c r="C26" s="47"/>
      <c r="D26" s="22"/>
      <c r="E26" s="15"/>
      <c r="F26" s="15"/>
      <c r="G26" s="15"/>
      <c r="H26" s="18"/>
      <c r="I26" s="15"/>
      <c r="J26" s="14">
        <f>SUM(J10:J24)</f>
        <v>325200</v>
      </c>
      <c r="K26" s="14">
        <f>SUM(K10:K24)</f>
        <v>2218000</v>
      </c>
      <c r="L26" s="15"/>
    </row>
    <row r="27" spans="1:12" ht="15" x14ac:dyDescent="0.2">
      <c r="G27" s="39"/>
      <c r="H27" s="39"/>
      <c r="I27" s="39"/>
      <c r="J27" s="39"/>
      <c r="K27" s="39"/>
    </row>
    <row r="28" spans="1:12" ht="15" x14ac:dyDescent="0.2"/>
    <row r="29" spans="1:12" ht="15" x14ac:dyDescent="0.2"/>
    <row r="30" spans="1:12" ht="15" x14ac:dyDescent="0.2"/>
    <row r="31" spans="1:12" ht="15" x14ac:dyDescent="0.2"/>
    <row r="32" spans="1:12" ht="15" x14ac:dyDescent="0.2"/>
  </sheetData>
  <mergeCells count="7">
    <mergeCell ref="A26:C26"/>
    <mergeCell ref="A2:B2"/>
    <mergeCell ref="I2:L2"/>
    <mergeCell ref="B3:K3"/>
    <mergeCell ref="A4:K4"/>
    <mergeCell ref="A6:L6"/>
    <mergeCell ref="B7:L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ACB9-E401-4B84-8D98-1A3725A89DBD}">
  <dimension ref="A1:L26"/>
  <sheetViews>
    <sheetView workbookViewId="0">
      <selection activeCell="A6" sqref="A6:L6"/>
    </sheetView>
  </sheetViews>
  <sheetFormatPr defaultRowHeight="14.25" x14ac:dyDescent="0.2"/>
  <cols>
    <col min="2" max="2" width="27.625" customWidth="1"/>
    <col min="10" max="10" width="14" customWidth="1"/>
    <col min="11" max="11" width="19.625" customWidth="1"/>
  </cols>
  <sheetData>
    <row r="1" spans="1:12" ht="18.75" x14ac:dyDescent="0.2">
      <c r="A1" s="44" t="s">
        <v>38</v>
      </c>
      <c r="B1" s="44"/>
      <c r="C1" s="45"/>
    </row>
    <row r="2" spans="1:12" ht="18.75" x14ac:dyDescent="0.2">
      <c r="A2" s="49" t="s">
        <v>37</v>
      </c>
      <c r="B2" s="49"/>
      <c r="C2" s="2"/>
      <c r="I2" s="50" t="s">
        <v>11</v>
      </c>
      <c r="J2" s="50"/>
      <c r="K2" s="50"/>
      <c r="L2" s="50"/>
    </row>
    <row r="3" spans="1:12" ht="16.5" x14ac:dyDescent="0.25">
      <c r="B3" s="51" t="s">
        <v>22</v>
      </c>
      <c r="C3" s="52"/>
      <c r="D3" s="52"/>
      <c r="E3" s="52"/>
      <c r="F3" s="52"/>
      <c r="G3" s="52"/>
      <c r="H3" s="52"/>
      <c r="I3" s="52"/>
      <c r="J3" s="52"/>
      <c r="K3" s="52"/>
    </row>
    <row r="4" spans="1:12" ht="15.75" x14ac:dyDescent="0.2">
      <c r="A4" s="53"/>
      <c r="B4" s="53"/>
      <c r="C4" s="53"/>
      <c r="D4" s="53"/>
      <c r="E4" s="53"/>
      <c r="F4" s="53"/>
      <c r="G4" s="53"/>
      <c r="H4" s="53"/>
      <c r="I4" s="53"/>
      <c r="J4" s="53"/>
      <c r="K4" s="53"/>
      <c r="L4" s="23"/>
    </row>
    <row r="5" spans="1:12" ht="15.75" x14ac:dyDescent="0.2">
      <c r="A5" s="23"/>
      <c r="B5" s="23"/>
      <c r="C5" s="24"/>
      <c r="D5" s="25"/>
      <c r="E5" s="26"/>
      <c r="F5" s="23"/>
      <c r="G5" s="23"/>
      <c r="H5" s="23"/>
      <c r="I5" s="27"/>
      <c r="J5" s="23"/>
      <c r="K5" s="23"/>
      <c r="L5" s="23"/>
    </row>
    <row r="6" spans="1:12" ht="15.75" x14ac:dyDescent="0.2">
      <c r="A6" s="48" t="s">
        <v>79</v>
      </c>
      <c r="B6" s="48"/>
      <c r="C6" s="48"/>
      <c r="D6" s="48"/>
      <c r="E6" s="48"/>
      <c r="F6" s="48"/>
      <c r="G6" s="48"/>
      <c r="H6" s="48"/>
      <c r="I6" s="48"/>
      <c r="J6" s="48"/>
      <c r="K6" s="48"/>
      <c r="L6" s="48"/>
    </row>
    <row r="7" spans="1:12" ht="15.75" x14ac:dyDescent="0.2">
      <c r="A7" s="41"/>
      <c r="B7" s="48" t="s">
        <v>23</v>
      </c>
      <c r="C7" s="48"/>
      <c r="D7" s="48"/>
      <c r="E7" s="48"/>
      <c r="F7" s="48"/>
      <c r="G7" s="48"/>
      <c r="H7" s="48"/>
      <c r="I7" s="48"/>
      <c r="J7" s="48"/>
      <c r="K7" s="48"/>
      <c r="L7" s="48"/>
    </row>
    <row r="8" spans="1:12" ht="94.5" x14ac:dyDescent="0.2">
      <c r="A8" s="4" t="s">
        <v>10</v>
      </c>
      <c r="B8" s="4" t="s">
        <v>33</v>
      </c>
      <c r="C8" s="4" t="s">
        <v>25</v>
      </c>
      <c r="D8" s="21" t="s">
        <v>6</v>
      </c>
      <c r="E8" s="5" t="s">
        <v>34</v>
      </c>
      <c r="F8" s="17" t="s">
        <v>7</v>
      </c>
      <c r="G8" s="10" t="s">
        <v>8</v>
      </c>
      <c r="H8" s="10" t="s">
        <v>5</v>
      </c>
      <c r="I8" s="10" t="s">
        <v>4</v>
      </c>
      <c r="J8" s="9" t="s">
        <v>35</v>
      </c>
      <c r="K8" s="9" t="s">
        <v>36</v>
      </c>
      <c r="L8" s="10" t="s">
        <v>1</v>
      </c>
    </row>
    <row r="9" spans="1:12" ht="15.75" x14ac:dyDescent="0.2">
      <c r="A9" s="28">
        <v>1</v>
      </c>
      <c r="B9" s="31" t="s">
        <v>9</v>
      </c>
      <c r="C9" s="29"/>
      <c r="D9" s="30"/>
      <c r="E9" s="5"/>
      <c r="F9" s="5"/>
      <c r="G9" s="5"/>
      <c r="H9" s="5"/>
      <c r="I9" s="5"/>
      <c r="J9" s="13"/>
      <c r="K9" s="13"/>
      <c r="L9" s="5"/>
    </row>
    <row r="10" spans="1:12" ht="47.25" x14ac:dyDescent="0.2">
      <c r="A10" s="42" t="s">
        <v>24</v>
      </c>
      <c r="B10" s="32" t="s">
        <v>41</v>
      </c>
      <c r="C10" s="33" t="s">
        <v>27</v>
      </c>
      <c r="D10" s="35">
        <v>1</v>
      </c>
      <c r="E10" s="5">
        <v>42200</v>
      </c>
      <c r="F10" s="5">
        <v>0</v>
      </c>
      <c r="G10" s="5"/>
      <c r="H10" s="5">
        <v>1</v>
      </c>
      <c r="I10" s="5">
        <v>40</v>
      </c>
      <c r="J10" s="13">
        <f>E10</f>
        <v>42200</v>
      </c>
      <c r="K10" s="38">
        <v>2102800</v>
      </c>
      <c r="L10" s="5"/>
    </row>
    <row r="11" spans="1:12" ht="47.25" x14ac:dyDescent="0.2">
      <c r="A11" s="43" t="s">
        <v>26</v>
      </c>
      <c r="B11" s="32" t="s">
        <v>42</v>
      </c>
      <c r="C11" s="33" t="s">
        <v>27</v>
      </c>
      <c r="D11" s="36">
        <v>1</v>
      </c>
      <c r="E11" s="5">
        <v>42200</v>
      </c>
      <c r="F11" s="5">
        <v>0</v>
      </c>
      <c r="G11" s="5"/>
      <c r="H11" s="5">
        <v>1</v>
      </c>
      <c r="I11" s="5">
        <v>40</v>
      </c>
      <c r="J11" s="13">
        <f t="shared" ref="J11:J12" si="0">E11</f>
        <v>42200</v>
      </c>
      <c r="K11" s="38">
        <v>2102800</v>
      </c>
      <c r="L11" s="5"/>
    </row>
    <row r="12" spans="1:12" ht="128.44999999999999" customHeight="1" x14ac:dyDescent="0.2">
      <c r="A12" s="43" t="s">
        <v>28</v>
      </c>
      <c r="B12" s="32" t="s">
        <v>77</v>
      </c>
      <c r="C12" s="33" t="s">
        <v>27</v>
      </c>
      <c r="D12" s="35">
        <v>1</v>
      </c>
      <c r="E12" s="5">
        <v>42200</v>
      </c>
      <c r="F12" s="5">
        <v>0</v>
      </c>
      <c r="G12" s="5"/>
      <c r="H12" s="5">
        <v>1</v>
      </c>
      <c r="I12" s="5">
        <v>40</v>
      </c>
      <c r="J12" s="13">
        <f t="shared" si="0"/>
        <v>42200</v>
      </c>
      <c r="K12" s="38">
        <v>2102800</v>
      </c>
      <c r="L12" s="5"/>
    </row>
    <row r="13" spans="1:12" ht="111" customHeight="1" x14ac:dyDescent="0.2">
      <c r="A13" s="43"/>
      <c r="B13" s="32" t="s">
        <v>78</v>
      </c>
      <c r="C13" s="33" t="s">
        <v>27</v>
      </c>
      <c r="D13" s="35">
        <v>2</v>
      </c>
      <c r="E13" s="5">
        <v>42200</v>
      </c>
      <c r="F13" s="5">
        <v>0</v>
      </c>
      <c r="G13" s="5"/>
      <c r="H13" s="5">
        <v>1</v>
      </c>
      <c r="I13" s="5">
        <v>40</v>
      </c>
      <c r="J13" s="13">
        <v>105140</v>
      </c>
      <c r="K13" s="38">
        <v>4205600</v>
      </c>
      <c r="L13" s="5"/>
    </row>
    <row r="14" spans="1:12" ht="15.75" x14ac:dyDescent="0.2">
      <c r="A14" s="4">
        <v>2</v>
      </c>
      <c r="B14" s="12" t="s">
        <v>2</v>
      </c>
      <c r="C14" s="34" t="s">
        <v>12</v>
      </c>
      <c r="D14" s="37">
        <v>4</v>
      </c>
      <c r="E14" s="5">
        <v>42200</v>
      </c>
      <c r="F14" s="5">
        <v>0</v>
      </c>
      <c r="G14" s="5"/>
      <c r="H14" s="5">
        <v>1</v>
      </c>
      <c r="I14" s="5">
        <v>40</v>
      </c>
      <c r="J14" s="13">
        <v>210280</v>
      </c>
      <c r="K14" s="38">
        <v>8411200</v>
      </c>
      <c r="L14" s="5"/>
    </row>
    <row r="15" spans="1:12" ht="47.25" x14ac:dyDescent="0.2">
      <c r="A15" s="4"/>
      <c r="B15" s="12"/>
      <c r="C15" s="34" t="s">
        <v>13</v>
      </c>
      <c r="D15" s="37">
        <v>1</v>
      </c>
      <c r="E15" s="5">
        <v>42200</v>
      </c>
      <c r="F15" s="5"/>
      <c r="G15" s="5">
        <v>30000</v>
      </c>
      <c r="H15" s="5">
        <v>1</v>
      </c>
      <c r="I15" s="5">
        <v>40</v>
      </c>
      <c r="J15" s="13">
        <v>82572</v>
      </c>
      <c r="K15" s="38">
        <v>3302880</v>
      </c>
      <c r="L15" s="5" t="s">
        <v>39</v>
      </c>
    </row>
    <row r="16" spans="1:12" ht="15.75" x14ac:dyDescent="0.2">
      <c r="A16" s="4"/>
      <c r="B16" s="12"/>
      <c r="C16" s="34" t="s">
        <v>14</v>
      </c>
      <c r="D16" s="37">
        <v>1</v>
      </c>
      <c r="E16" s="5">
        <v>42200</v>
      </c>
      <c r="F16" s="5"/>
      <c r="G16" s="5"/>
      <c r="H16" s="5">
        <v>1</v>
      </c>
      <c r="I16" s="5">
        <v>40</v>
      </c>
      <c r="J16" s="13">
        <f>E16</f>
        <v>42200</v>
      </c>
      <c r="K16" s="38">
        <v>2102880</v>
      </c>
      <c r="L16" s="5"/>
    </row>
    <row r="17" spans="1:12" ht="15.75" x14ac:dyDescent="0.2">
      <c r="A17" s="4">
        <v>3</v>
      </c>
      <c r="B17" s="12" t="s">
        <v>15</v>
      </c>
      <c r="C17" s="34"/>
      <c r="D17" s="37"/>
      <c r="E17" s="5"/>
      <c r="F17" s="5"/>
      <c r="G17" s="5"/>
      <c r="H17" s="5"/>
      <c r="I17" s="5"/>
      <c r="J17" s="13"/>
      <c r="K17" s="38"/>
      <c r="L17" s="5"/>
    </row>
    <row r="18" spans="1:12" ht="15.75" x14ac:dyDescent="0.2">
      <c r="A18" s="43" t="s">
        <v>30</v>
      </c>
      <c r="B18" s="40" t="s">
        <v>16</v>
      </c>
      <c r="C18" s="34"/>
      <c r="D18" s="37"/>
      <c r="E18" s="5"/>
      <c r="F18" s="5"/>
      <c r="G18" s="5"/>
      <c r="H18" s="5"/>
      <c r="I18" s="5"/>
      <c r="J18" s="13"/>
      <c r="K18" s="38"/>
      <c r="L18" s="5"/>
    </row>
    <row r="19" spans="1:12" ht="15.75" x14ac:dyDescent="0.2">
      <c r="A19" s="43" t="s">
        <v>31</v>
      </c>
      <c r="B19" s="40" t="s">
        <v>17</v>
      </c>
      <c r="C19" s="34"/>
      <c r="D19" s="37"/>
      <c r="E19" s="5"/>
      <c r="F19" s="5"/>
      <c r="G19" s="5"/>
      <c r="H19" s="5"/>
      <c r="I19" s="5"/>
      <c r="J19" s="13"/>
      <c r="K19" s="38"/>
      <c r="L19" s="5"/>
    </row>
    <row r="20" spans="1:12" ht="15.75" x14ac:dyDescent="0.2">
      <c r="A20" s="43" t="s">
        <v>32</v>
      </c>
      <c r="B20" s="40" t="s">
        <v>18</v>
      </c>
      <c r="C20" s="34"/>
      <c r="D20" s="37"/>
      <c r="E20" s="5"/>
      <c r="F20" s="5"/>
      <c r="G20" s="5"/>
      <c r="H20" s="5"/>
      <c r="I20" s="5"/>
      <c r="J20" s="13"/>
      <c r="K20" s="38"/>
      <c r="L20" s="5"/>
    </row>
    <row r="21" spans="1:12" ht="102" customHeight="1" x14ac:dyDescent="0.2">
      <c r="A21" s="11">
        <v>4</v>
      </c>
      <c r="B21" s="12" t="s">
        <v>21</v>
      </c>
      <c r="C21" s="34" t="s">
        <v>45</v>
      </c>
      <c r="D21" s="37">
        <v>8</v>
      </c>
      <c r="E21" s="5">
        <f>E16</f>
        <v>42200</v>
      </c>
      <c r="F21" s="5"/>
      <c r="G21" s="5"/>
      <c r="H21" s="5">
        <v>1</v>
      </c>
      <c r="I21" s="5">
        <v>40</v>
      </c>
      <c r="J21" s="13">
        <v>420576</v>
      </c>
      <c r="K21" s="13">
        <v>16823040</v>
      </c>
      <c r="L21" s="5"/>
    </row>
    <row r="22" spans="1:12" ht="33" customHeight="1" x14ac:dyDescent="0.2">
      <c r="A22" s="11">
        <v>5</v>
      </c>
      <c r="B22" s="12" t="s">
        <v>19</v>
      </c>
      <c r="C22" s="34"/>
      <c r="D22" s="37"/>
      <c r="E22" s="5"/>
      <c r="F22" s="5"/>
      <c r="G22" s="5"/>
      <c r="H22" s="5"/>
      <c r="I22" s="5"/>
      <c r="J22" s="13"/>
      <c r="K22" s="13"/>
      <c r="L22" s="5"/>
    </row>
    <row r="23" spans="1:12" ht="15.75" x14ac:dyDescent="0.2">
      <c r="A23" s="11">
        <v>6</v>
      </c>
      <c r="B23" s="12" t="s">
        <v>3</v>
      </c>
      <c r="C23" s="34" t="s">
        <v>29</v>
      </c>
      <c r="D23" s="37">
        <v>4</v>
      </c>
      <c r="E23" s="5">
        <f>E21</f>
        <v>42200</v>
      </c>
      <c r="F23" s="5"/>
      <c r="G23" s="5"/>
      <c r="H23" s="5">
        <v>1</v>
      </c>
      <c r="I23" s="5">
        <v>40</v>
      </c>
      <c r="J23" s="13">
        <v>210288</v>
      </c>
      <c r="K23" s="13">
        <v>8411520</v>
      </c>
      <c r="L23" s="5"/>
    </row>
    <row r="24" spans="1:12" ht="31.5" x14ac:dyDescent="0.2">
      <c r="A24" s="11"/>
      <c r="B24" s="12"/>
      <c r="C24" s="34" t="s">
        <v>20</v>
      </c>
      <c r="D24" s="37"/>
      <c r="E24" s="5"/>
      <c r="F24" s="5"/>
      <c r="G24" s="5">
        <v>30000</v>
      </c>
      <c r="H24" s="5">
        <v>1</v>
      </c>
      <c r="I24" s="5">
        <v>40</v>
      </c>
      <c r="J24" s="13">
        <v>30000</v>
      </c>
      <c r="K24" s="13">
        <v>1200000</v>
      </c>
      <c r="L24" s="5" t="s">
        <v>40</v>
      </c>
    </row>
    <row r="25" spans="1:12" ht="15.75" x14ac:dyDescent="0.2">
      <c r="A25" s="11"/>
      <c r="B25" s="12"/>
      <c r="C25" s="34" t="s">
        <v>14</v>
      </c>
      <c r="D25" s="37"/>
      <c r="E25" s="5"/>
      <c r="F25" s="5"/>
      <c r="G25" s="5"/>
      <c r="H25" s="5"/>
      <c r="I25" s="5"/>
      <c r="J25" s="13"/>
      <c r="K25" s="13"/>
      <c r="L25" s="5"/>
    </row>
    <row r="26" spans="1:12" ht="15.75" x14ac:dyDescent="0.2">
      <c r="A26" s="47" t="s">
        <v>0</v>
      </c>
      <c r="B26" s="47"/>
      <c r="C26" s="47"/>
      <c r="D26" s="22"/>
      <c r="E26" s="15"/>
      <c r="F26" s="15"/>
      <c r="G26" s="15"/>
      <c r="H26" s="18"/>
      <c r="I26" s="15"/>
      <c r="J26" s="14">
        <v>1269138</v>
      </c>
      <c r="K26" s="14">
        <v>50765520</v>
      </c>
      <c r="L26" s="15"/>
    </row>
  </sheetData>
  <mergeCells count="7">
    <mergeCell ref="A26:C26"/>
    <mergeCell ref="B7:L7"/>
    <mergeCell ref="A2:B2"/>
    <mergeCell ref="I2:L2"/>
    <mergeCell ref="B3:K3"/>
    <mergeCell ref="A4:K4"/>
    <mergeCell ref="A6:L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E2F1-82D3-495F-BFEF-2E7904DD1B02}">
  <dimension ref="A1:L26"/>
  <sheetViews>
    <sheetView workbookViewId="0">
      <selection activeCell="A6" sqref="A6:L6"/>
    </sheetView>
  </sheetViews>
  <sheetFormatPr defaultRowHeight="14.25" x14ac:dyDescent="0.2"/>
  <cols>
    <col min="2" max="2" width="35" customWidth="1"/>
    <col min="3" max="3" width="13.375" customWidth="1"/>
    <col min="10" max="10" width="11.5" customWidth="1"/>
    <col min="11" max="11" width="14.75" customWidth="1"/>
  </cols>
  <sheetData>
    <row r="1" spans="1:12" ht="18.75" x14ac:dyDescent="0.2">
      <c r="A1" s="44" t="s">
        <v>38</v>
      </c>
      <c r="B1" s="44"/>
      <c r="C1" s="45"/>
    </row>
    <row r="2" spans="1:12" ht="18.75" x14ac:dyDescent="0.2">
      <c r="A2" s="49" t="s">
        <v>37</v>
      </c>
      <c r="B2" s="49"/>
      <c r="C2" s="2"/>
      <c r="I2" s="50" t="s">
        <v>11</v>
      </c>
      <c r="J2" s="50"/>
      <c r="K2" s="50"/>
      <c r="L2" s="50"/>
    </row>
    <row r="3" spans="1:12" ht="16.5" x14ac:dyDescent="0.25">
      <c r="B3" s="51" t="s">
        <v>22</v>
      </c>
      <c r="C3" s="52"/>
      <c r="D3" s="52"/>
      <c r="E3" s="52"/>
      <c r="F3" s="52"/>
      <c r="G3" s="52"/>
      <c r="H3" s="52"/>
      <c r="I3" s="52"/>
      <c r="J3" s="52"/>
      <c r="K3" s="52"/>
    </row>
    <row r="4" spans="1:12" ht="15.75" x14ac:dyDescent="0.2">
      <c r="A4" s="53"/>
      <c r="B4" s="53"/>
      <c r="C4" s="53"/>
      <c r="D4" s="53"/>
      <c r="E4" s="53"/>
      <c r="F4" s="53"/>
      <c r="G4" s="53"/>
      <c r="H4" s="53"/>
      <c r="I4" s="53"/>
      <c r="J4" s="53"/>
      <c r="K4" s="53"/>
      <c r="L4" s="23"/>
    </row>
    <row r="5" spans="1:12" ht="15.75" x14ac:dyDescent="0.2">
      <c r="A5" s="23"/>
      <c r="B5" s="23"/>
      <c r="C5" s="24"/>
      <c r="D5" s="25"/>
      <c r="E5" s="26"/>
      <c r="F5" s="23"/>
      <c r="G5" s="23"/>
      <c r="H5" s="23"/>
      <c r="I5" s="27"/>
      <c r="J5" s="23"/>
      <c r="K5" s="23"/>
      <c r="L5" s="23"/>
    </row>
    <row r="6" spans="1:12" ht="15.75" x14ac:dyDescent="0.2">
      <c r="A6" s="48" t="s">
        <v>80</v>
      </c>
      <c r="B6" s="48"/>
      <c r="C6" s="48"/>
      <c r="D6" s="48"/>
      <c r="E6" s="48"/>
      <c r="F6" s="48"/>
      <c r="G6" s="48"/>
      <c r="H6" s="48"/>
      <c r="I6" s="48"/>
      <c r="J6" s="48"/>
      <c r="K6" s="48"/>
      <c r="L6" s="48"/>
    </row>
    <row r="7" spans="1:12" ht="15.75" x14ac:dyDescent="0.2">
      <c r="A7" s="41"/>
      <c r="B7" s="48" t="s">
        <v>23</v>
      </c>
      <c r="C7" s="48"/>
      <c r="D7" s="48"/>
      <c r="E7" s="48"/>
      <c r="F7" s="48"/>
      <c r="G7" s="48"/>
      <c r="H7" s="48"/>
      <c r="I7" s="48"/>
      <c r="J7" s="48"/>
      <c r="K7" s="48"/>
      <c r="L7" s="48"/>
    </row>
    <row r="8" spans="1:12" ht="94.5" x14ac:dyDescent="0.2">
      <c r="A8" s="4" t="s">
        <v>10</v>
      </c>
      <c r="B8" s="4" t="s">
        <v>33</v>
      </c>
      <c r="C8" s="4" t="s">
        <v>25</v>
      </c>
      <c r="D8" s="21" t="s">
        <v>6</v>
      </c>
      <c r="E8" s="5" t="s">
        <v>34</v>
      </c>
      <c r="F8" s="17" t="s">
        <v>7</v>
      </c>
      <c r="G8" s="10" t="s">
        <v>8</v>
      </c>
      <c r="H8" s="10" t="s">
        <v>5</v>
      </c>
      <c r="I8" s="10" t="s">
        <v>4</v>
      </c>
      <c r="J8" s="9" t="s">
        <v>35</v>
      </c>
      <c r="K8" s="9" t="s">
        <v>36</v>
      </c>
      <c r="L8" s="10" t="s">
        <v>1</v>
      </c>
    </row>
    <row r="9" spans="1:12" ht="15.75" x14ac:dyDescent="0.2">
      <c r="A9" s="28">
        <v>1</v>
      </c>
      <c r="B9" s="31" t="s">
        <v>9</v>
      </c>
      <c r="C9" s="29"/>
      <c r="D9" s="30"/>
      <c r="E9" s="5"/>
      <c r="F9" s="5"/>
      <c r="G9" s="5"/>
      <c r="H9" s="5"/>
      <c r="I9" s="5"/>
      <c r="J9" s="13"/>
      <c r="K9" s="13"/>
      <c r="L9" s="5"/>
    </row>
    <row r="10" spans="1:12" ht="31.5" x14ac:dyDescent="0.2">
      <c r="A10" s="42" t="s">
        <v>24</v>
      </c>
      <c r="B10" s="32" t="s">
        <v>41</v>
      </c>
      <c r="C10" s="33" t="s">
        <v>27</v>
      </c>
      <c r="D10" s="35">
        <v>1</v>
      </c>
      <c r="E10" s="5">
        <v>42200</v>
      </c>
      <c r="F10" s="5">
        <v>0</v>
      </c>
      <c r="G10" s="5"/>
      <c r="H10" s="5">
        <v>1</v>
      </c>
      <c r="I10" s="5">
        <v>40</v>
      </c>
      <c r="J10" s="13">
        <f>E10</f>
        <v>42200</v>
      </c>
      <c r="K10" s="38">
        <v>2102800</v>
      </c>
      <c r="L10" s="5"/>
    </row>
    <row r="11" spans="1:12" ht="31.5" x14ac:dyDescent="0.2">
      <c r="A11" s="43" t="s">
        <v>26</v>
      </c>
      <c r="B11" s="32" t="s">
        <v>42</v>
      </c>
      <c r="C11" s="33" t="s">
        <v>27</v>
      </c>
      <c r="D11" s="36">
        <v>1</v>
      </c>
      <c r="E11" s="5">
        <v>42200</v>
      </c>
      <c r="F11" s="5">
        <v>0</v>
      </c>
      <c r="G11" s="5"/>
      <c r="H11" s="5">
        <v>1</v>
      </c>
      <c r="I11" s="5">
        <v>40</v>
      </c>
      <c r="J11" s="13">
        <f t="shared" ref="J11:J12" si="0">E11</f>
        <v>42200</v>
      </c>
      <c r="K11" s="38">
        <v>2102800</v>
      </c>
      <c r="L11" s="5"/>
    </row>
    <row r="12" spans="1:12" ht="63" x14ac:dyDescent="0.2">
      <c r="A12" s="43" t="s">
        <v>28</v>
      </c>
      <c r="B12" s="32" t="s">
        <v>75</v>
      </c>
      <c r="C12" s="33" t="s">
        <v>27</v>
      </c>
      <c r="D12" s="35">
        <v>1</v>
      </c>
      <c r="E12" s="5">
        <v>42200</v>
      </c>
      <c r="F12" s="5">
        <v>0</v>
      </c>
      <c r="G12" s="5"/>
      <c r="H12" s="5">
        <v>1</v>
      </c>
      <c r="I12" s="5">
        <v>40</v>
      </c>
      <c r="J12" s="13">
        <f t="shared" si="0"/>
        <v>42200</v>
      </c>
      <c r="K12" s="38">
        <v>2102800</v>
      </c>
      <c r="L12" s="5"/>
    </row>
    <row r="13" spans="1:12" ht="78.75" x14ac:dyDescent="0.2">
      <c r="A13" s="43"/>
      <c r="B13" s="32" t="s">
        <v>76</v>
      </c>
      <c r="C13" s="33" t="s">
        <v>27</v>
      </c>
      <c r="D13" s="35">
        <v>2</v>
      </c>
      <c r="E13" s="5">
        <v>42200</v>
      </c>
      <c r="F13" s="5">
        <v>0</v>
      </c>
      <c r="G13" s="5"/>
      <c r="H13" s="5">
        <v>1</v>
      </c>
      <c r="I13" s="5">
        <v>40</v>
      </c>
      <c r="J13" s="13">
        <v>105140</v>
      </c>
      <c r="K13" s="38">
        <v>4205600</v>
      </c>
      <c r="L13" s="5"/>
    </row>
    <row r="14" spans="1:12" ht="15.75" x14ac:dyDescent="0.2">
      <c r="A14" s="4">
        <v>2</v>
      </c>
      <c r="B14" s="12" t="s">
        <v>2</v>
      </c>
      <c r="C14" s="34" t="s">
        <v>12</v>
      </c>
      <c r="D14" s="37">
        <v>4</v>
      </c>
      <c r="E14" s="5">
        <v>42200</v>
      </c>
      <c r="F14" s="5">
        <v>0</v>
      </c>
      <c r="G14" s="5"/>
      <c r="H14" s="5">
        <v>1</v>
      </c>
      <c r="I14" s="5">
        <v>40</v>
      </c>
      <c r="J14" s="13">
        <v>210280</v>
      </c>
      <c r="K14" s="38">
        <v>8411200</v>
      </c>
      <c r="L14" s="5"/>
    </row>
    <row r="15" spans="1:12" ht="47.25" x14ac:dyDescent="0.2">
      <c r="A15" s="4"/>
      <c r="B15" s="12"/>
      <c r="C15" s="34" t="s">
        <v>13</v>
      </c>
      <c r="D15" s="37">
        <v>1</v>
      </c>
      <c r="E15" s="5">
        <v>42200</v>
      </c>
      <c r="F15" s="5"/>
      <c r="G15" s="5">
        <v>30000</v>
      </c>
      <c r="H15" s="5">
        <v>1</v>
      </c>
      <c r="I15" s="5">
        <v>40</v>
      </c>
      <c r="J15" s="13">
        <v>82572</v>
      </c>
      <c r="K15" s="38">
        <v>3302880</v>
      </c>
      <c r="L15" s="5" t="s">
        <v>39</v>
      </c>
    </row>
    <row r="16" spans="1:12" ht="15.75" x14ac:dyDescent="0.2">
      <c r="A16" s="4"/>
      <c r="B16" s="12"/>
      <c r="C16" s="34" t="s">
        <v>14</v>
      </c>
      <c r="D16" s="37">
        <v>1</v>
      </c>
      <c r="E16" s="5">
        <v>42200</v>
      </c>
      <c r="F16" s="5"/>
      <c r="G16" s="5"/>
      <c r="H16" s="5">
        <v>1</v>
      </c>
      <c r="I16" s="5">
        <v>40</v>
      </c>
      <c r="J16" s="13">
        <f>E16</f>
        <v>42200</v>
      </c>
      <c r="K16" s="38">
        <v>2102880</v>
      </c>
      <c r="L16" s="5"/>
    </row>
    <row r="17" spans="1:12" ht="15.75" x14ac:dyDescent="0.2">
      <c r="A17" s="4">
        <v>3</v>
      </c>
      <c r="B17" s="12" t="s">
        <v>15</v>
      </c>
      <c r="C17" s="34"/>
      <c r="D17" s="37"/>
      <c r="E17" s="5"/>
      <c r="F17" s="5"/>
      <c r="G17" s="5"/>
      <c r="H17" s="5"/>
      <c r="I17" s="5"/>
      <c r="J17" s="13"/>
      <c r="K17" s="38"/>
      <c r="L17" s="5"/>
    </row>
    <row r="18" spans="1:12" ht="15.75" x14ac:dyDescent="0.2">
      <c r="A18" s="43" t="s">
        <v>30</v>
      </c>
      <c r="B18" s="40" t="s">
        <v>16</v>
      </c>
      <c r="C18" s="34"/>
      <c r="D18" s="37"/>
      <c r="E18" s="5"/>
      <c r="F18" s="5"/>
      <c r="G18" s="5"/>
      <c r="H18" s="5"/>
      <c r="I18" s="5"/>
      <c r="J18" s="13"/>
      <c r="K18" s="38"/>
      <c r="L18" s="5"/>
    </row>
    <row r="19" spans="1:12" ht="15.75" x14ac:dyDescent="0.2">
      <c r="A19" s="43" t="s">
        <v>31</v>
      </c>
      <c r="B19" s="40" t="s">
        <v>17</v>
      </c>
      <c r="C19" s="34"/>
      <c r="D19" s="37"/>
      <c r="E19" s="5"/>
      <c r="F19" s="5"/>
      <c r="G19" s="5"/>
      <c r="H19" s="5"/>
      <c r="I19" s="5"/>
      <c r="J19" s="13"/>
      <c r="K19" s="38"/>
      <c r="L19" s="5"/>
    </row>
    <row r="20" spans="1:12" ht="15.75" x14ac:dyDescent="0.2">
      <c r="A20" s="43" t="s">
        <v>32</v>
      </c>
      <c r="B20" s="40" t="s">
        <v>18</v>
      </c>
      <c r="C20" s="34"/>
      <c r="D20" s="37"/>
      <c r="E20" s="5"/>
      <c r="F20" s="5"/>
      <c r="G20" s="5"/>
      <c r="H20" s="5"/>
      <c r="I20" s="5"/>
      <c r="J20" s="13"/>
      <c r="K20" s="38"/>
      <c r="L20" s="5"/>
    </row>
    <row r="21" spans="1:12" ht="80.45" customHeight="1" x14ac:dyDescent="0.2">
      <c r="A21" s="11">
        <v>4</v>
      </c>
      <c r="B21" s="12" t="s">
        <v>21</v>
      </c>
      <c r="C21" s="34" t="s">
        <v>45</v>
      </c>
      <c r="D21" s="37">
        <v>8</v>
      </c>
      <c r="E21" s="5">
        <f>E16</f>
        <v>42200</v>
      </c>
      <c r="F21" s="5"/>
      <c r="G21" s="5"/>
      <c r="H21" s="5">
        <v>1</v>
      </c>
      <c r="I21" s="5">
        <v>40</v>
      </c>
      <c r="J21" s="13">
        <v>420576</v>
      </c>
      <c r="K21" s="13">
        <v>16823040</v>
      </c>
      <c r="L21" s="5"/>
    </row>
    <row r="22" spans="1:12" ht="15.75" x14ac:dyDescent="0.2">
      <c r="A22" s="11">
        <v>5</v>
      </c>
      <c r="B22" s="12" t="s">
        <v>19</v>
      </c>
      <c r="C22" s="34"/>
      <c r="D22" s="37"/>
      <c r="E22" s="5"/>
      <c r="F22" s="5"/>
      <c r="G22" s="5"/>
      <c r="H22" s="5"/>
      <c r="I22" s="5"/>
      <c r="J22" s="13"/>
      <c r="K22" s="13"/>
      <c r="L22" s="5"/>
    </row>
    <row r="23" spans="1:12" ht="15.75" x14ac:dyDescent="0.2">
      <c r="A23" s="11">
        <v>6</v>
      </c>
      <c r="B23" s="12" t="s">
        <v>3</v>
      </c>
      <c r="C23" s="34" t="s">
        <v>29</v>
      </c>
      <c r="D23" s="37">
        <v>4</v>
      </c>
      <c r="E23" s="5">
        <f>E21</f>
        <v>42200</v>
      </c>
      <c r="F23" s="5"/>
      <c r="G23" s="5"/>
      <c r="H23" s="5">
        <v>1</v>
      </c>
      <c r="I23" s="5">
        <v>40</v>
      </c>
      <c r="J23" s="13">
        <v>210288</v>
      </c>
      <c r="K23" s="13">
        <v>8411520</v>
      </c>
      <c r="L23" s="5"/>
    </row>
    <row r="24" spans="1:12" ht="31.5" x14ac:dyDescent="0.2">
      <c r="A24" s="11"/>
      <c r="B24" s="12"/>
      <c r="C24" s="34" t="s">
        <v>20</v>
      </c>
      <c r="D24" s="37"/>
      <c r="E24" s="5"/>
      <c r="F24" s="5"/>
      <c r="G24" s="5">
        <v>30000</v>
      </c>
      <c r="H24" s="5">
        <v>1</v>
      </c>
      <c r="I24" s="5">
        <v>40</v>
      </c>
      <c r="J24" s="13">
        <v>30000</v>
      </c>
      <c r="K24" s="13">
        <v>1200000</v>
      </c>
      <c r="L24" s="5" t="s">
        <v>40</v>
      </c>
    </row>
    <row r="25" spans="1:12" ht="15.75" x14ac:dyDescent="0.2">
      <c r="A25" s="11"/>
      <c r="B25" s="12"/>
      <c r="C25" s="34" t="s">
        <v>14</v>
      </c>
      <c r="D25" s="37"/>
      <c r="E25" s="5"/>
      <c r="F25" s="5"/>
      <c r="G25" s="5"/>
      <c r="H25" s="5"/>
      <c r="I25" s="5"/>
      <c r="J25" s="13"/>
      <c r="K25" s="13"/>
      <c r="L25" s="5"/>
    </row>
    <row r="26" spans="1:12" ht="15.75" x14ac:dyDescent="0.2">
      <c r="A26" s="47" t="s">
        <v>0</v>
      </c>
      <c r="B26" s="47"/>
      <c r="C26" s="47"/>
      <c r="D26" s="22"/>
      <c r="E26" s="15"/>
      <c r="F26" s="15"/>
      <c r="G26" s="15"/>
      <c r="H26" s="18"/>
      <c r="I26" s="15"/>
      <c r="J26" s="14">
        <v>1269138</v>
      </c>
      <c r="K26" s="14">
        <v>50765520</v>
      </c>
      <c r="L26" s="15"/>
    </row>
  </sheetData>
  <mergeCells count="7">
    <mergeCell ref="A26:C26"/>
    <mergeCell ref="B7:L7"/>
    <mergeCell ref="A2:B2"/>
    <mergeCell ref="I2:L2"/>
    <mergeCell ref="B3:K3"/>
    <mergeCell ref="A4:K4"/>
    <mergeCell ref="A6:L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D2F66-E39A-45F5-B642-5AF2B07F1FE0}">
  <dimension ref="A1:N26"/>
  <sheetViews>
    <sheetView topLeftCell="A15" workbookViewId="0">
      <selection activeCell="F12" sqref="F1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50</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210</v>
      </c>
      <c r="J10" s="13">
        <f>G10+F10+(D10*E10)</f>
        <v>44200</v>
      </c>
      <c r="K10" s="38">
        <f t="shared" ref="K10:K15" si="0">J10*I10*H10</f>
        <v>9282000</v>
      </c>
      <c r="L10" s="5"/>
    </row>
    <row r="11" spans="1:14" s="6" customFormat="1" ht="63" x14ac:dyDescent="0.2">
      <c r="A11" s="43" t="s">
        <v>26</v>
      </c>
      <c r="B11" s="32" t="s">
        <v>66</v>
      </c>
      <c r="C11" s="33" t="s">
        <v>27</v>
      </c>
      <c r="D11" s="36">
        <v>1</v>
      </c>
      <c r="E11" s="5">
        <v>44200</v>
      </c>
      <c r="F11" s="5">
        <v>0</v>
      </c>
      <c r="G11" s="5"/>
      <c r="H11" s="5">
        <v>1</v>
      </c>
      <c r="I11" s="5">
        <v>210</v>
      </c>
      <c r="J11" s="13">
        <f>G11+F11+(D11*E11)</f>
        <v>44200</v>
      </c>
      <c r="K11" s="38">
        <f t="shared" si="0"/>
        <v>9282000</v>
      </c>
      <c r="L11" s="5"/>
    </row>
    <row r="12" spans="1:14" s="6" customFormat="1" ht="94.5" x14ac:dyDescent="0.2">
      <c r="A12" s="43" t="s">
        <v>28</v>
      </c>
      <c r="B12" s="32" t="s">
        <v>67</v>
      </c>
      <c r="C12" s="33" t="s">
        <v>27</v>
      </c>
      <c r="D12" s="35">
        <v>1</v>
      </c>
      <c r="E12" s="5">
        <v>44200</v>
      </c>
      <c r="F12" s="5">
        <v>0</v>
      </c>
      <c r="G12" s="5"/>
      <c r="H12" s="5">
        <v>1</v>
      </c>
      <c r="I12" s="5">
        <v>210</v>
      </c>
      <c r="J12" s="13">
        <f>G12+F12+(D12*E12)</f>
        <v>44200</v>
      </c>
      <c r="K12" s="38">
        <f t="shared" si="0"/>
        <v>9282000</v>
      </c>
      <c r="L12" s="5"/>
    </row>
    <row r="13" spans="1:14" s="3" customFormat="1" ht="22.9" customHeight="1" x14ac:dyDescent="0.2">
      <c r="A13" s="4">
        <v>2</v>
      </c>
      <c r="B13" s="12" t="s">
        <v>2</v>
      </c>
      <c r="C13" s="34" t="s">
        <v>12</v>
      </c>
      <c r="D13" s="37">
        <v>4</v>
      </c>
      <c r="E13" s="5">
        <v>44200</v>
      </c>
      <c r="F13" s="5">
        <v>0</v>
      </c>
      <c r="G13" s="5"/>
      <c r="H13" s="5">
        <v>1</v>
      </c>
      <c r="I13" s="5">
        <v>210</v>
      </c>
      <c r="J13" s="13">
        <f>D13*E13</f>
        <v>176800</v>
      </c>
      <c r="K13" s="38">
        <f t="shared" si="0"/>
        <v>37128000</v>
      </c>
      <c r="L13" s="5"/>
    </row>
    <row r="14" spans="1:14" s="3" customFormat="1" ht="28.5" customHeight="1" x14ac:dyDescent="0.2">
      <c r="A14" s="4"/>
      <c r="B14" s="12"/>
      <c r="C14" s="34" t="s">
        <v>13</v>
      </c>
      <c r="D14" s="37">
        <v>1</v>
      </c>
      <c r="E14" s="5">
        <v>44200</v>
      </c>
      <c r="F14" s="5"/>
      <c r="G14" s="5">
        <v>30000</v>
      </c>
      <c r="H14" s="5">
        <v>1</v>
      </c>
      <c r="I14" s="5">
        <v>210</v>
      </c>
      <c r="J14" s="13">
        <f>E14+G14</f>
        <v>74200</v>
      </c>
      <c r="K14" s="38">
        <f t="shared" si="0"/>
        <v>15582000</v>
      </c>
      <c r="L14" s="5" t="s">
        <v>39</v>
      </c>
    </row>
    <row r="15" spans="1:14" s="3" customFormat="1" ht="16.5" customHeight="1" x14ac:dyDescent="0.2">
      <c r="A15" s="4"/>
      <c r="B15" s="12"/>
      <c r="C15" s="34" t="s">
        <v>14</v>
      </c>
      <c r="D15" s="37">
        <v>1</v>
      </c>
      <c r="E15" s="5">
        <v>44200</v>
      </c>
      <c r="F15" s="5"/>
      <c r="G15" s="5"/>
      <c r="H15" s="5">
        <v>1</v>
      </c>
      <c r="I15" s="5">
        <v>210</v>
      </c>
      <c r="J15" s="13">
        <f>E15</f>
        <v>44200</v>
      </c>
      <c r="K15" s="38">
        <f t="shared" si="0"/>
        <v>9282000</v>
      </c>
      <c r="L15" s="5"/>
    </row>
    <row r="16" spans="1:14" s="3" customFormat="1" ht="23.45" customHeight="1" x14ac:dyDescent="0.2">
      <c r="A16" s="4">
        <v>3</v>
      </c>
      <c r="B16" s="12" t="s">
        <v>15</v>
      </c>
      <c r="C16" s="34"/>
      <c r="D16" s="37"/>
      <c r="E16" s="5"/>
      <c r="F16" s="5"/>
      <c r="G16" s="5"/>
      <c r="H16" s="5"/>
      <c r="I16" s="5"/>
      <c r="J16" s="13"/>
      <c r="K16" s="38"/>
      <c r="L16" s="5"/>
    </row>
    <row r="17" spans="1:12" s="3" customFormat="1" ht="21.6" customHeight="1" x14ac:dyDescent="0.2">
      <c r="A17" s="43" t="s">
        <v>30</v>
      </c>
      <c r="B17" s="40" t="s">
        <v>16</v>
      </c>
      <c r="C17" s="34"/>
      <c r="D17" s="37"/>
      <c r="E17" s="5"/>
      <c r="F17" s="5"/>
      <c r="G17" s="5"/>
      <c r="H17" s="5"/>
      <c r="I17" s="5"/>
      <c r="J17" s="13"/>
      <c r="K17" s="38"/>
      <c r="L17" s="5"/>
    </row>
    <row r="18" spans="1:12" s="3" customFormat="1" ht="22.9" customHeight="1" x14ac:dyDescent="0.2">
      <c r="A18" s="43" t="s">
        <v>31</v>
      </c>
      <c r="B18" s="40" t="s">
        <v>17</v>
      </c>
      <c r="C18" s="34"/>
      <c r="D18" s="37"/>
      <c r="E18" s="5"/>
      <c r="F18" s="5"/>
      <c r="G18" s="5"/>
      <c r="H18" s="5"/>
      <c r="I18" s="5"/>
      <c r="J18" s="13"/>
      <c r="K18" s="38"/>
      <c r="L18" s="5"/>
    </row>
    <row r="19" spans="1:12" s="3" customFormat="1" ht="29.45" customHeight="1" x14ac:dyDescent="0.2">
      <c r="A19" s="43" t="s">
        <v>32</v>
      </c>
      <c r="B19" s="40" t="s">
        <v>18</v>
      </c>
      <c r="C19" s="34"/>
      <c r="D19" s="37"/>
      <c r="E19" s="5"/>
      <c r="F19" s="5"/>
      <c r="G19" s="5"/>
      <c r="H19" s="5"/>
      <c r="I19" s="5"/>
      <c r="J19" s="13"/>
      <c r="K19" s="38"/>
      <c r="L19" s="5"/>
    </row>
    <row r="20" spans="1:12" s="3" customFormat="1" ht="55.9" customHeight="1" x14ac:dyDescent="0.2">
      <c r="A20" s="11">
        <v>4</v>
      </c>
      <c r="B20" s="12" t="s">
        <v>21</v>
      </c>
      <c r="C20" s="34" t="s">
        <v>45</v>
      </c>
      <c r="D20" s="37"/>
      <c r="E20" s="5"/>
      <c r="F20" s="5"/>
      <c r="G20" s="5"/>
      <c r="H20" s="5"/>
      <c r="I20" s="5"/>
      <c r="J20" s="13"/>
      <c r="K20" s="13"/>
      <c r="L20" s="5"/>
    </row>
    <row r="21" spans="1:12" s="3" customFormat="1" ht="21.6" customHeight="1" x14ac:dyDescent="0.2">
      <c r="A21" s="11">
        <v>5</v>
      </c>
      <c r="B21" s="12" t="s">
        <v>19</v>
      </c>
      <c r="C21" s="34"/>
      <c r="D21" s="37"/>
      <c r="E21" s="5"/>
      <c r="F21" s="5"/>
      <c r="G21" s="5"/>
      <c r="H21" s="5"/>
      <c r="I21" s="5"/>
      <c r="J21" s="13"/>
      <c r="K21" s="13"/>
      <c r="L21" s="5"/>
    </row>
    <row r="22" spans="1:12" s="3" customFormat="1" ht="21.6" customHeight="1" x14ac:dyDescent="0.2">
      <c r="A22" s="11">
        <v>6</v>
      </c>
      <c r="B22" s="12" t="s">
        <v>3</v>
      </c>
      <c r="C22" s="34" t="s">
        <v>29</v>
      </c>
      <c r="D22" s="37">
        <v>4</v>
      </c>
      <c r="E22" s="5">
        <f>E15</f>
        <v>44200</v>
      </c>
      <c r="F22" s="5"/>
      <c r="G22" s="5"/>
      <c r="H22" s="5">
        <v>1</v>
      </c>
      <c r="I22" s="5">
        <f>I15</f>
        <v>210</v>
      </c>
      <c r="J22" s="13">
        <f>G22+F22+(D22*E22)</f>
        <v>176800</v>
      </c>
      <c r="K22" s="13">
        <f>J22*I22*H22</f>
        <v>37128000</v>
      </c>
      <c r="L22" s="5"/>
    </row>
    <row r="23" spans="1:12" s="3" customFormat="1" ht="27.75" customHeight="1" x14ac:dyDescent="0.2">
      <c r="A23" s="11"/>
      <c r="B23" s="12"/>
      <c r="C23" s="34" t="s">
        <v>20</v>
      </c>
      <c r="D23" s="37"/>
      <c r="E23" s="5"/>
      <c r="F23" s="5"/>
      <c r="G23" s="5">
        <v>30000</v>
      </c>
      <c r="H23" s="5">
        <v>1</v>
      </c>
      <c r="I23" s="5">
        <v>210</v>
      </c>
      <c r="J23" s="13">
        <f>G23+F23+(D23*E23)</f>
        <v>30000</v>
      </c>
      <c r="K23" s="13">
        <f>J23*I23*H23</f>
        <v>6300000</v>
      </c>
      <c r="L23" s="5" t="s">
        <v>40</v>
      </c>
    </row>
    <row r="24" spans="1:12" s="3" customFormat="1" ht="19.5" customHeight="1" x14ac:dyDescent="0.2">
      <c r="A24" s="11"/>
      <c r="B24" s="12"/>
      <c r="C24" s="34" t="s">
        <v>14</v>
      </c>
      <c r="D24" s="37"/>
      <c r="E24" s="5"/>
      <c r="F24" s="5"/>
      <c r="G24" s="5"/>
      <c r="H24" s="5"/>
      <c r="I24" s="5"/>
      <c r="J24" s="13"/>
      <c r="K24" s="13"/>
      <c r="L24" s="5"/>
    </row>
    <row r="25" spans="1:12" s="3" customFormat="1" ht="25.5" customHeight="1" x14ac:dyDescent="0.2">
      <c r="A25" s="47" t="s">
        <v>0</v>
      </c>
      <c r="B25" s="47"/>
      <c r="C25" s="47"/>
      <c r="D25" s="22"/>
      <c r="E25" s="15"/>
      <c r="F25" s="15"/>
      <c r="G25" s="15"/>
      <c r="H25" s="18"/>
      <c r="I25" s="15"/>
      <c r="J25" s="14">
        <f>SUM(J10:J23)</f>
        <v>634600</v>
      </c>
      <c r="K25" s="14">
        <f>SUM(K10:K23)</f>
        <v>133266000</v>
      </c>
      <c r="L25" s="15"/>
    </row>
    <row r="26" spans="1:12" ht="20.100000000000001" customHeight="1" x14ac:dyDescent="0.2">
      <c r="G26" s="39"/>
      <c r="H26" s="39"/>
      <c r="I26" s="39"/>
      <c r="J26" s="39"/>
      <c r="K26" s="39"/>
    </row>
  </sheetData>
  <mergeCells count="7">
    <mergeCell ref="A25:C25"/>
    <mergeCell ref="B7:L7"/>
    <mergeCell ref="A2:B2"/>
    <mergeCell ref="I2:L2"/>
    <mergeCell ref="B3:K3"/>
    <mergeCell ref="A4:K4"/>
    <mergeCell ref="A6:L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D467-AACE-4596-A26F-ACF7BD04118F}">
  <dimension ref="A1:N27"/>
  <sheetViews>
    <sheetView topLeftCell="A25"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1.6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46.9" customHeight="1" x14ac:dyDescent="0.2">
      <c r="A6" s="48" t="s">
        <v>52</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20</v>
      </c>
      <c r="J10" s="13">
        <f>G10+F10+(D10*E10)</f>
        <v>44200</v>
      </c>
      <c r="K10" s="38">
        <f t="shared" ref="K10:K16" si="0">J10*I10*H10</f>
        <v>884000</v>
      </c>
      <c r="L10" s="5"/>
    </row>
    <row r="11" spans="1:14" s="6" customFormat="1" ht="31.5" x14ac:dyDescent="0.2">
      <c r="A11" s="43" t="s">
        <v>26</v>
      </c>
      <c r="B11" s="32" t="s">
        <v>42</v>
      </c>
      <c r="C11" s="33" t="s">
        <v>27</v>
      </c>
      <c r="D11" s="36">
        <v>1</v>
      </c>
      <c r="E11" s="5">
        <v>44200</v>
      </c>
      <c r="F11" s="5">
        <v>0</v>
      </c>
      <c r="G11" s="5"/>
      <c r="H11" s="5">
        <v>1</v>
      </c>
      <c r="I11" s="5">
        <v>20</v>
      </c>
      <c r="J11" s="13">
        <f>G11+F11+(D11*E11)</f>
        <v>44200</v>
      </c>
      <c r="K11" s="38">
        <f t="shared" si="0"/>
        <v>884000</v>
      </c>
      <c r="L11" s="5"/>
    </row>
    <row r="12" spans="1:14" s="6" customFormat="1" ht="94.5" x14ac:dyDescent="0.2">
      <c r="A12" s="43" t="s">
        <v>28</v>
      </c>
      <c r="B12" s="32" t="s">
        <v>43</v>
      </c>
      <c r="C12" s="33" t="s">
        <v>27</v>
      </c>
      <c r="D12" s="35">
        <v>1</v>
      </c>
      <c r="E12" s="5">
        <v>44200</v>
      </c>
      <c r="F12" s="5">
        <v>0</v>
      </c>
      <c r="G12" s="5"/>
      <c r="H12" s="5">
        <v>1</v>
      </c>
      <c r="I12" s="5">
        <v>20</v>
      </c>
      <c r="J12" s="13">
        <f>G12+F12+(D12*E12)</f>
        <v>44200</v>
      </c>
      <c r="K12" s="38">
        <f t="shared" si="0"/>
        <v>884000</v>
      </c>
      <c r="L12" s="5"/>
    </row>
    <row r="13" spans="1:14" s="6" customFormat="1" ht="150" customHeight="1" x14ac:dyDescent="0.2">
      <c r="A13" s="43"/>
      <c r="B13" s="32" t="s">
        <v>44</v>
      </c>
      <c r="C13" s="33" t="s">
        <v>27</v>
      </c>
      <c r="D13" s="35">
        <v>2</v>
      </c>
      <c r="E13" s="5">
        <v>44200</v>
      </c>
      <c r="F13" s="5">
        <v>0</v>
      </c>
      <c r="G13" s="5"/>
      <c r="H13" s="5">
        <v>1</v>
      </c>
      <c r="I13" s="5">
        <v>20</v>
      </c>
      <c r="J13" s="13">
        <f>G13+F13+(D13*E13)</f>
        <v>88400</v>
      </c>
      <c r="K13" s="38">
        <f t="shared" si="0"/>
        <v>1768000</v>
      </c>
      <c r="L13" s="5"/>
    </row>
    <row r="14" spans="1:14" s="3" customFormat="1" ht="22.9" customHeight="1" x14ac:dyDescent="0.2">
      <c r="A14" s="4">
        <v>2</v>
      </c>
      <c r="B14" s="12" t="s">
        <v>2</v>
      </c>
      <c r="C14" s="34" t="s">
        <v>12</v>
      </c>
      <c r="D14" s="37">
        <v>4</v>
      </c>
      <c r="E14" s="5">
        <v>44200</v>
      </c>
      <c r="F14" s="5">
        <v>0</v>
      </c>
      <c r="G14" s="5"/>
      <c r="H14" s="5">
        <v>1</v>
      </c>
      <c r="I14" s="5">
        <v>20</v>
      </c>
      <c r="J14" s="13">
        <f>D14*E14</f>
        <v>176800</v>
      </c>
      <c r="K14" s="38">
        <f t="shared" si="0"/>
        <v>3536000</v>
      </c>
      <c r="L14" s="5"/>
    </row>
    <row r="15" spans="1:14" s="3" customFormat="1" ht="28.5" customHeight="1" x14ac:dyDescent="0.2">
      <c r="A15" s="4"/>
      <c r="B15" s="12"/>
      <c r="C15" s="34" t="s">
        <v>13</v>
      </c>
      <c r="D15" s="37">
        <v>1</v>
      </c>
      <c r="E15" s="5">
        <v>44200</v>
      </c>
      <c r="F15" s="5"/>
      <c r="G15" s="5">
        <v>30000</v>
      </c>
      <c r="H15" s="5">
        <v>1</v>
      </c>
      <c r="I15" s="5">
        <v>20</v>
      </c>
      <c r="J15" s="13">
        <f>E15+G15</f>
        <v>74200</v>
      </c>
      <c r="K15" s="38">
        <f t="shared" si="0"/>
        <v>1484000</v>
      </c>
      <c r="L15" s="5" t="s">
        <v>39</v>
      </c>
    </row>
    <row r="16" spans="1:14" s="3" customFormat="1" ht="16.5" customHeight="1" x14ac:dyDescent="0.2">
      <c r="A16" s="4"/>
      <c r="B16" s="12"/>
      <c r="C16" s="34" t="s">
        <v>14</v>
      </c>
      <c r="D16" s="37">
        <v>1</v>
      </c>
      <c r="E16" s="5">
        <v>44200</v>
      </c>
      <c r="F16" s="5"/>
      <c r="G16" s="5"/>
      <c r="H16" s="5">
        <v>1</v>
      </c>
      <c r="I16" s="5">
        <v>20</v>
      </c>
      <c r="J16" s="13">
        <f>E16</f>
        <v>44200</v>
      </c>
      <c r="K16" s="38">
        <f t="shared" si="0"/>
        <v>884000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v>8</v>
      </c>
      <c r="E21" s="5">
        <f>E16</f>
        <v>44200</v>
      </c>
      <c r="F21" s="5"/>
      <c r="G21" s="5"/>
      <c r="H21" s="5">
        <f>H16</f>
        <v>1</v>
      </c>
      <c r="I21" s="5">
        <f>I16</f>
        <v>20</v>
      </c>
      <c r="J21" s="13">
        <f>E21*D21</f>
        <v>353600</v>
      </c>
      <c r="K21" s="13">
        <f>J21*I21</f>
        <v>7072000</v>
      </c>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E16</f>
        <v>44200</v>
      </c>
      <c r="F23" s="5"/>
      <c r="G23" s="5"/>
      <c r="H23" s="5">
        <v>1</v>
      </c>
      <c r="I23" s="5">
        <v>20</v>
      </c>
      <c r="J23" s="13">
        <f>G23+F23+(D23*E23)</f>
        <v>176800</v>
      </c>
      <c r="K23" s="13">
        <f>J23*I23*H23</f>
        <v>3536000</v>
      </c>
      <c r="L23" s="5"/>
    </row>
    <row r="24" spans="1:12" s="3" customFormat="1" ht="27.75" customHeight="1" x14ac:dyDescent="0.2">
      <c r="A24" s="11"/>
      <c r="B24" s="12"/>
      <c r="C24" s="34" t="s">
        <v>20</v>
      </c>
      <c r="D24" s="37"/>
      <c r="E24" s="5"/>
      <c r="F24" s="5"/>
      <c r="G24" s="5">
        <v>30000</v>
      </c>
      <c r="H24" s="5">
        <v>1</v>
      </c>
      <c r="I24" s="5">
        <v>20</v>
      </c>
      <c r="J24" s="13">
        <f>G24+F24+(D24*E24)</f>
        <v>30000</v>
      </c>
      <c r="K24" s="13">
        <f>J24*I24*H24</f>
        <v>600000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1076600</v>
      </c>
      <c r="K26" s="14">
        <f>SUM(K10:K24)</f>
        <v>21532000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CE0C8-0F5F-4CC9-96B1-B6D06ABA01C7}">
  <dimension ref="A1:N26"/>
  <sheetViews>
    <sheetView topLeftCell="A23" workbookViewId="0">
      <selection activeCell="A28" sqref="A28:XFD31"/>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50</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210</v>
      </c>
      <c r="J10" s="13">
        <f>G10+F10+(D10*E10)</f>
        <v>44200</v>
      </c>
      <c r="K10" s="38">
        <f t="shared" ref="K10:K15" si="0">J10*I10*H10</f>
        <v>9282000</v>
      </c>
      <c r="L10" s="5"/>
    </row>
    <row r="11" spans="1:14" s="6" customFormat="1" ht="31.5" x14ac:dyDescent="0.2">
      <c r="A11" s="43" t="s">
        <v>26</v>
      </c>
      <c r="B11" s="32" t="s">
        <v>42</v>
      </c>
      <c r="C11" s="33" t="s">
        <v>27</v>
      </c>
      <c r="D11" s="36">
        <v>1</v>
      </c>
      <c r="E11" s="5">
        <v>44200</v>
      </c>
      <c r="F11" s="5">
        <v>0</v>
      </c>
      <c r="G11" s="5"/>
      <c r="H11" s="5">
        <v>1</v>
      </c>
      <c r="I11" s="5">
        <v>210</v>
      </c>
      <c r="J11" s="13">
        <f>G11+F11+(D11*E11)</f>
        <v>44200</v>
      </c>
      <c r="K11" s="38">
        <f t="shared" si="0"/>
        <v>9282000</v>
      </c>
      <c r="L11" s="5"/>
    </row>
    <row r="12" spans="1:14" s="6" customFormat="1" ht="78.75" x14ac:dyDescent="0.2">
      <c r="A12" s="43" t="s">
        <v>28</v>
      </c>
      <c r="B12" s="32" t="s">
        <v>73</v>
      </c>
      <c r="C12" s="33" t="s">
        <v>27</v>
      </c>
      <c r="D12" s="35">
        <v>1</v>
      </c>
      <c r="E12" s="5">
        <v>44200</v>
      </c>
      <c r="F12" s="5">
        <v>0</v>
      </c>
      <c r="G12" s="5"/>
      <c r="H12" s="5">
        <v>1</v>
      </c>
      <c r="I12" s="5">
        <v>210</v>
      </c>
      <c r="J12" s="13">
        <f>G12+F12+(D12*E12)</f>
        <v>44200</v>
      </c>
      <c r="K12" s="38">
        <f t="shared" si="0"/>
        <v>9282000</v>
      </c>
      <c r="L12" s="5"/>
    </row>
    <row r="13" spans="1:14" s="3" customFormat="1" ht="22.9" customHeight="1" x14ac:dyDescent="0.2">
      <c r="A13" s="4">
        <v>2</v>
      </c>
      <c r="B13" s="12" t="s">
        <v>2</v>
      </c>
      <c r="C13" s="34" t="s">
        <v>12</v>
      </c>
      <c r="D13" s="37">
        <v>4</v>
      </c>
      <c r="E13" s="5">
        <v>44200</v>
      </c>
      <c r="F13" s="5">
        <v>0</v>
      </c>
      <c r="G13" s="5"/>
      <c r="H13" s="5">
        <v>1</v>
      </c>
      <c r="I13" s="5">
        <v>210</v>
      </c>
      <c r="J13" s="13">
        <f>D13*E13</f>
        <v>176800</v>
      </c>
      <c r="K13" s="38">
        <f t="shared" si="0"/>
        <v>37128000</v>
      </c>
      <c r="L13" s="5"/>
    </row>
    <row r="14" spans="1:14" s="3" customFormat="1" ht="28.5" customHeight="1" x14ac:dyDescent="0.2">
      <c r="A14" s="4"/>
      <c r="B14" s="12"/>
      <c r="C14" s="34" t="s">
        <v>13</v>
      </c>
      <c r="D14" s="37">
        <v>1</v>
      </c>
      <c r="E14" s="5">
        <v>44200</v>
      </c>
      <c r="F14" s="5"/>
      <c r="G14" s="5">
        <v>30000</v>
      </c>
      <c r="H14" s="5">
        <v>1</v>
      </c>
      <c r="I14" s="5">
        <v>210</v>
      </c>
      <c r="J14" s="13">
        <f>E14+G14</f>
        <v>74200</v>
      </c>
      <c r="K14" s="38">
        <f t="shared" si="0"/>
        <v>15582000</v>
      </c>
      <c r="L14" s="5" t="s">
        <v>39</v>
      </c>
    </row>
    <row r="15" spans="1:14" s="3" customFormat="1" ht="16.5" customHeight="1" x14ac:dyDescent="0.2">
      <c r="A15" s="4"/>
      <c r="B15" s="12"/>
      <c r="C15" s="34" t="s">
        <v>14</v>
      </c>
      <c r="D15" s="37">
        <v>1</v>
      </c>
      <c r="E15" s="5">
        <v>44200</v>
      </c>
      <c r="F15" s="5"/>
      <c r="G15" s="5"/>
      <c r="H15" s="5">
        <v>1</v>
      </c>
      <c r="I15" s="5">
        <v>210</v>
      </c>
      <c r="J15" s="13">
        <f>E15</f>
        <v>44200</v>
      </c>
      <c r="K15" s="38">
        <f t="shared" si="0"/>
        <v>9282000</v>
      </c>
      <c r="L15" s="5"/>
    </row>
    <row r="16" spans="1:14" s="3" customFormat="1" ht="23.45" customHeight="1" x14ac:dyDescent="0.2">
      <c r="A16" s="4">
        <v>3</v>
      </c>
      <c r="B16" s="12" t="s">
        <v>15</v>
      </c>
      <c r="C16" s="34"/>
      <c r="D16" s="37"/>
      <c r="E16" s="5"/>
      <c r="F16" s="5"/>
      <c r="G16" s="5"/>
      <c r="H16" s="5"/>
      <c r="I16" s="5"/>
      <c r="J16" s="13"/>
      <c r="K16" s="38"/>
      <c r="L16" s="5"/>
    </row>
    <row r="17" spans="1:12" s="3" customFormat="1" ht="21.6" customHeight="1" x14ac:dyDescent="0.2">
      <c r="A17" s="43" t="s">
        <v>30</v>
      </c>
      <c r="B17" s="40" t="s">
        <v>16</v>
      </c>
      <c r="C17" s="34"/>
      <c r="D17" s="37"/>
      <c r="E17" s="5"/>
      <c r="F17" s="5"/>
      <c r="G17" s="5"/>
      <c r="H17" s="5"/>
      <c r="I17" s="5"/>
      <c r="J17" s="13"/>
      <c r="K17" s="38"/>
      <c r="L17" s="5"/>
    </row>
    <row r="18" spans="1:12" s="3" customFormat="1" ht="22.9" customHeight="1" x14ac:dyDescent="0.2">
      <c r="A18" s="43" t="s">
        <v>31</v>
      </c>
      <c r="B18" s="40" t="s">
        <v>17</v>
      </c>
      <c r="C18" s="34"/>
      <c r="D18" s="37"/>
      <c r="E18" s="5"/>
      <c r="F18" s="5"/>
      <c r="G18" s="5"/>
      <c r="H18" s="5"/>
      <c r="I18" s="5"/>
      <c r="J18" s="13"/>
      <c r="K18" s="38"/>
      <c r="L18" s="5"/>
    </row>
    <row r="19" spans="1:12" s="3" customFormat="1" ht="29.45" customHeight="1" x14ac:dyDescent="0.2">
      <c r="A19" s="43" t="s">
        <v>32</v>
      </c>
      <c r="B19" s="40" t="s">
        <v>18</v>
      </c>
      <c r="C19" s="34"/>
      <c r="D19" s="37"/>
      <c r="E19" s="5"/>
      <c r="F19" s="5"/>
      <c r="G19" s="5"/>
      <c r="H19" s="5"/>
      <c r="I19" s="5"/>
      <c r="J19" s="13"/>
      <c r="K19" s="38"/>
      <c r="L19" s="5"/>
    </row>
    <row r="20" spans="1:12" s="3" customFormat="1" ht="55.9" customHeight="1" x14ac:dyDescent="0.2">
      <c r="A20" s="11">
        <v>4</v>
      </c>
      <c r="B20" s="12" t="s">
        <v>21</v>
      </c>
      <c r="C20" s="34" t="s">
        <v>45</v>
      </c>
      <c r="D20" s="37"/>
      <c r="E20" s="5"/>
      <c r="F20" s="5"/>
      <c r="G20" s="5"/>
      <c r="H20" s="5"/>
      <c r="I20" s="5"/>
      <c r="J20" s="13"/>
      <c r="K20" s="13"/>
      <c r="L20" s="5"/>
    </row>
    <row r="21" spans="1:12" s="3" customFormat="1" ht="21.6" customHeight="1" x14ac:dyDescent="0.2">
      <c r="A21" s="11">
        <v>5</v>
      </c>
      <c r="B21" s="12" t="s">
        <v>19</v>
      </c>
      <c r="C21" s="34"/>
      <c r="D21" s="37"/>
      <c r="E21" s="5"/>
      <c r="F21" s="5"/>
      <c r="G21" s="5"/>
      <c r="H21" s="5"/>
      <c r="I21" s="5"/>
      <c r="J21" s="13"/>
      <c r="K21" s="13"/>
      <c r="L21" s="5"/>
    </row>
    <row r="22" spans="1:12" s="3" customFormat="1" ht="21.6" customHeight="1" x14ac:dyDescent="0.2">
      <c r="A22" s="11">
        <v>6</v>
      </c>
      <c r="B22" s="12" t="s">
        <v>3</v>
      </c>
      <c r="C22" s="34" t="s">
        <v>29</v>
      </c>
      <c r="D22" s="37">
        <v>4</v>
      </c>
      <c r="E22" s="5">
        <f>E15</f>
        <v>44200</v>
      </c>
      <c r="F22" s="5"/>
      <c r="G22" s="5"/>
      <c r="H22" s="5">
        <v>1</v>
      </c>
      <c r="I22" s="5">
        <f>I15</f>
        <v>210</v>
      </c>
      <c r="J22" s="13">
        <f>G22+F22+(D22*E22)</f>
        <v>176800</v>
      </c>
      <c r="K22" s="13">
        <f>J22*I22*H22</f>
        <v>37128000</v>
      </c>
      <c r="L22" s="5"/>
    </row>
    <row r="23" spans="1:12" s="3" customFormat="1" ht="27.75" customHeight="1" x14ac:dyDescent="0.2">
      <c r="A23" s="11"/>
      <c r="B23" s="12"/>
      <c r="C23" s="34" t="s">
        <v>20</v>
      </c>
      <c r="D23" s="37"/>
      <c r="E23" s="5"/>
      <c r="F23" s="5"/>
      <c r="G23" s="5">
        <v>30000</v>
      </c>
      <c r="H23" s="5">
        <v>1</v>
      </c>
      <c r="I23" s="5">
        <v>210</v>
      </c>
      <c r="J23" s="13">
        <f>G23+F23+(D23*E23)</f>
        <v>30000</v>
      </c>
      <c r="K23" s="13">
        <f>J23*I23*H23</f>
        <v>6300000</v>
      </c>
      <c r="L23" s="5" t="s">
        <v>40</v>
      </c>
    </row>
    <row r="24" spans="1:12" s="3" customFormat="1" ht="19.5" customHeight="1" x14ac:dyDescent="0.2">
      <c r="A24" s="11"/>
      <c r="B24" s="12"/>
      <c r="C24" s="34" t="s">
        <v>14</v>
      </c>
      <c r="D24" s="37"/>
      <c r="E24" s="5"/>
      <c r="F24" s="5"/>
      <c r="G24" s="5"/>
      <c r="H24" s="5"/>
      <c r="I24" s="5"/>
      <c r="J24" s="13"/>
      <c r="K24" s="13"/>
      <c r="L24" s="5"/>
    </row>
    <row r="25" spans="1:12" s="3" customFormat="1" ht="25.5" customHeight="1" x14ac:dyDescent="0.2">
      <c r="A25" s="47" t="s">
        <v>0</v>
      </c>
      <c r="B25" s="47"/>
      <c r="C25" s="47"/>
      <c r="D25" s="22"/>
      <c r="E25" s="15"/>
      <c r="F25" s="15"/>
      <c r="G25" s="15"/>
      <c r="H25" s="18"/>
      <c r="I25" s="15"/>
      <c r="J25" s="14">
        <f>SUM(J10:J23)</f>
        <v>634600</v>
      </c>
      <c r="K25" s="14">
        <f>SUM(K10:K23)</f>
        <v>133266000</v>
      </c>
      <c r="L25" s="15"/>
    </row>
    <row r="26" spans="1:12" ht="20.100000000000001" customHeight="1" x14ac:dyDescent="0.2">
      <c r="G26" s="39"/>
      <c r="H26" s="39"/>
      <c r="I26" s="39"/>
      <c r="J26" s="39"/>
      <c r="K26" s="39"/>
    </row>
  </sheetData>
  <mergeCells count="7">
    <mergeCell ref="A25:C25"/>
    <mergeCell ref="B7:L7"/>
    <mergeCell ref="A2:B2"/>
    <mergeCell ref="I2:L2"/>
    <mergeCell ref="B3:K3"/>
    <mergeCell ref="A4:K4"/>
    <mergeCell ref="A6:L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F3A64-D2FB-411B-8433-9956CB6BC2A0}">
  <dimension ref="A1:N27"/>
  <sheetViews>
    <sheetView topLeftCell="A23"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50</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210</v>
      </c>
      <c r="J10" s="13">
        <f>G10+F10+(D10*E10)</f>
        <v>44200</v>
      </c>
      <c r="K10" s="38">
        <f t="shared" ref="K10:K16" si="0">J10*I10*H10</f>
        <v>9282000</v>
      </c>
      <c r="L10" s="5"/>
    </row>
    <row r="11" spans="1:14" s="6" customFormat="1" ht="31.5" x14ac:dyDescent="0.2">
      <c r="A11" s="43" t="s">
        <v>26</v>
      </c>
      <c r="B11" s="32" t="s">
        <v>42</v>
      </c>
      <c r="C11" s="33" t="s">
        <v>27</v>
      </c>
      <c r="D11" s="36">
        <v>1</v>
      </c>
      <c r="E11" s="5">
        <v>44200</v>
      </c>
      <c r="F11" s="5">
        <v>0</v>
      </c>
      <c r="G11" s="5"/>
      <c r="H11" s="5">
        <v>1</v>
      </c>
      <c r="I11" s="5">
        <v>210</v>
      </c>
      <c r="J11" s="13">
        <f>G11+F11+(D11*E11)</f>
        <v>44200</v>
      </c>
      <c r="K11" s="38">
        <f t="shared" si="0"/>
        <v>9282000</v>
      </c>
      <c r="L11" s="5"/>
    </row>
    <row r="12" spans="1:14" s="6" customFormat="1" ht="63" x14ac:dyDescent="0.2">
      <c r="A12" s="43" t="s">
        <v>28</v>
      </c>
      <c r="B12" s="32" t="s">
        <v>71</v>
      </c>
      <c r="C12" s="33" t="s">
        <v>27</v>
      </c>
      <c r="D12" s="35">
        <v>1</v>
      </c>
      <c r="E12" s="5">
        <v>44200</v>
      </c>
      <c r="F12" s="5">
        <v>0</v>
      </c>
      <c r="G12" s="5"/>
      <c r="H12" s="5">
        <v>1</v>
      </c>
      <c r="I12" s="5">
        <v>210</v>
      </c>
      <c r="J12" s="13">
        <f>G12+F12+(D12*E12)</f>
        <v>44200</v>
      </c>
      <c r="K12" s="38">
        <f t="shared" si="0"/>
        <v>9282000</v>
      </c>
      <c r="L12" s="5"/>
    </row>
    <row r="13" spans="1:14" s="6" customFormat="1" ht="110.25" x14ac:dyDescent="0.2">
      <c r="A13" s="43">
        <v>1.4</v>
      </c>
      <c r="B13" s="32" t="s">
        <v>72</v>
      </c>
      <c r="C13" s="33" t="s">
        <v>27</v>
      </c>
      <c r="D13" s="35">
        <v>1</v>
      </c>
      <c r="E13" s="5">
        <v>44200</v>
      </c>
      <c r="F13" s="5">
        <v>0</v>
      </c>
      <c r="G13" s="5"/>
      <c r="H13" s="5">
        <v>1</v>
      </c>
      <c r="I13" s="5">
        <v>210</v>
      </c>
      <c r="J13" s="13">
        <f>G13+F13+(D13*E13)</f>
        <v>44200</v>
      </c>
      <c r="K13" s="38">
        <f t="shared" si="0"/>
        <v>9282000</v>
      </c>
      <c r="L13" s="5"/>
    </row>
    <row r="14" spans="1:14" s="3" customFormat="1" ht="22.9" customHeight="1" x14ac:dyDescent="0.2">
      <c r="A14" s="4">
        <v>2</v>
      </c>
      <c r="B14" s="12" t="s">
        <v>2</v>
      </c>
      <c r="C14" s="34" t="s">
        <v>12</v>
      </c>
      <c r="D14" s="37">
        <v>4</v>
      </c>
      <c r="E14" s="5">
        <v>44200</v>
      </c>
      <c r="F14" s="5">
        <v>0</v>
      </c>
      <c r="G14" s="5"/>
      <c r="H14" s="5">
        <v>1</v>
      </c>
      <c r="I14" s="5">
        <v>210</v>
      </c>
      <c r="J14" s="13">
        <f>D14*E14</f>
        <v>176800</v>
      </c>
      <c r="K14" s="38">
        <f t="shared" si="0"/>
        <v>37128000</v>
      </c>
      <c r="L14" s="5"/>
    </row>
    <row r="15" spans="1:14" s="3" customFormat="1" ht="28.5" customHeight="1" x14ac:dyDescent="0.2">
      <c r="A15" s="4"/>
      <c r="B15" s="12"/>
      <c r="C15" s="34" t="s">
        <v>13</v>
      </c>
      <c r="D15" s="37">
        <v>1</v>
      </c>
      <c r="E15" s="5">
        <v>44200</v>
      </c>
      <c r="F15" s="5"/>
      <c r="G15" s="5">
        <v>30000</v>
      </c>
      <c r="H15" s="5">
        <v>1</v>
      </c>
      <c r="I15" s="5">
        <v>210</v>
      </c>
      <c r="J15" s="13">
        <f>E15+G15</f>
        <v>74200</v>
      </c>
      <c r="K15" s="38">
        <f t="shared" si="0"/>
        <v>15582000</v>
      </c>
      <c r="L15" s="5" t="s">
        <v>39</v>
      </c>
    </row>
    <row r="16" spans="1:14" s="3" customFormat="1" ht="16.5" customHeight="1" x14ac:dyDescent="0.2">
      <c r="A16" s="4"/>
      <c r="B16" s="12"/>
      <c r="C16" s="34" t="s">
        <v>14</v>
      </c>
      <c r="D16" s="37">
        <v>1</v>
      </c>
      <c r="E16" s="5">
        <v>44200</v>
      </c>
      <c r="F16" s="5"/>
      <c r="G16" s="5"/>
      <c r="H16" s="5">
        <v>1</v>
      </c>
      <c r="I16" s="5">
        <v>210</v>
      </c>
      <c r="J16" s="13">
        <f>E16</f>
        <v>44200</v>
      </c>
      <c r="K16" s="38">
        <f t="shared" si="0"/>
        <v>9282000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c r="E21" s="5"/>
      <c r="F21" s="5"/>
      <c r="G21" s="5"/>
      <c r="H21" s="5"/>
      <c r="I21" s="5"/>
      <c r="J21" s="13"/>
      <c r="K21" s="13"/>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E16</f>
        <v>44200</v>
      </c>
      <c r="F23" s="5"/>
      <c r="G23" s="5"/>
      <c r="H23" s="5">
        <v>1</v>
      </c>
      <c r="I23" s="5">
        <f>I16</f>
        <v>210</v>
      </c>
      <c r="J23" s="13">
        <f>G23+F23+(D23*E23)</f>
        <v>176800</v>
      </c>
      <c r="K23" s="13">
        <f>J23*I23*H23</f>
        <v>37128000</v>
      </c>
      <c r="L23" s="5"/>
    </row>
    <row r="24" spans="1:12" s="3" customFormat="1" ht="27.75" customHeight="1" x14ac:dyDescent="0.2">
      <c r="A24" s="11"/>
      <c r="B24" s="12"/>
      <c r="C24" s="34" t="s">
        <v>20</v>
      </c>
      <c r="D24" s="37"/>
      <c r="E24" s="5"/>
      <c r="F24" s="5"/>
      <c r="G24" s="5">
        <v>30000</v>
      </c>
      <c r="H24" s="5">
        <v>1</v>
      </c>
      <c r="I24" s="5">
        <v>210</v>
      </c>
      <c r="J24" s="13">
        <f>G24+F24+(D24*E24)</f>
        <v>30000</v>
      </c>
      <c r="K24" s="13">
        <f>J24*I24*H24</f>
        <v>6300000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678800</v>
      </c>
      <c r="K26" s="14">
        <f>SUM(K10:K24)</f>
        <v>142548000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34DE7-4CB1-4F24-AE4F-504D2AE2D421}">
  <dimension ref="A1:N27"/>
  <sheetViews>
    <sheetView topLeftCell="A21"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50</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210</v>
      </c>
      <c r="J10" s="13">
        <f>G10+F10+(D10*E10)</f>
        <v>44200</v>
      </c>
      <c r="K10" s="38">
        <f t="shared" ref="K10:K16" si="0">J10*I10*H10</f>
        <v>9282000</v>
      </c>
      <c r="L10" s="5"/>
    </row>
    <row r="11" spans="1:14" s="6" customFormat="1" ht="31.5" x14ac:dyDescent="0.2">
      <c r="A11" s="43" t="s">
        <v>26</v>
      </c>
      <c r="B11" s="32" t="s">
        <v>42</v>
      </c>
      <c r="C11" s="33" t="s">
        <v>27</v>
      </c>
      <c r="D11" s="36">
        <v>1</v>
      </c>
      <c r="E11" s="5">
        <v>44200</v>
      </c>
      <c r="F11" s="5">
        <v>0</v>
      </c>
      <c r="G11" s="5"/>
      <c r="H11" s="5">
        <v>1</v>
      </c>
      <c r="I11" s="5">
        <v>210</v>
      </c>
      <c r="J11" s="13">
        <f>G11+F11+(D11*E11)</f>
        <v>44200</v>
      </c>
      <c r="K11" s="38">
        <f t="shared" si="0"/>
        <v>9282000</v>
      </c>
      <c r="L11" s="5"/>
    </row>
    <row r="12" spans="1:14" s="6" customFormat="1" ht="63" x14ac:dyDescent="0.2">
      <c r="A12" s="43" t="s">
        <v>28</v>
      </c>
      <c r="B12" s="32" t="s">
        <v>65</v>
      </c>
      <c r="C12" s="33" t="s">
        <v>27</v>
      </c>
      <c r="D12" s="35">
        <v>1</v>
      </c>
      <c r="E12" s="5">
        <v>44200</v>
      </c>
      <c r="F12" s="5">
        <v>0</v>
      </c>
      <c r="G12" s="5"/>
      <c r="H12" s="5">
        <v>1</v>
      </c>
      <c r="I12" s="5">
        <v>210</v>
      </c>
      <c r="J12" s="13">
        <f>G12+F12+(D12*E12)</f>
        <v>44200</v>
      </c>
      <c r="K12" s="38">
        <f t="shared" si="0"/>
        <v>9282000</v>
      </c>
      <c r="L12" s="5"/>
    </row>
    <row r="13" spans="1:14" s="6" customFormat="1" ht="94.5" x14ac:dyDescent="0.2">
      <c r="A13" s="43">
        <v>1.4</v>
      </c>
      <c r="B13" s="32" t="s">
        <v>64</v>
      </c>
      <c r="C13" s="33" t="s">
        <v>27</v>
      </c>
      <c r="D13" s="35">
        <v>1</v>
      </c>
      <c r="E13" s="5">
        <v>44200</v>
      </c>
      <c r="F13" s="5">
        <v>0</v>
      </c>
      <c r="G13" s="5"/>
      <c r="H13" s="5">
        <v>1</v>
      </c>
      <c r="I13" s="5">
        <v>210</v>
      </c>
      <c r="J13" s="13">
        <f>G13+F13+(D13*E13)</f>
        <v>44200</v>
      </c>
      <c r="K13" s="38">
        <f t="shared" si="0"/>
        <v>9282000</v>
      </c>
      <c r="L13" s="5"/>
    </row>
    <row r="14" spans="1:14" s="3" customFormat="1" ht="22.9" customHeight="1" x14ac:dyDescent="0.2">
      <c r="A14" s="4">
        <v>2</v>
      </c>
      <c r="B14" s="12" t="s">
        <v>2</v>
      </c>
      <c r="C14" s="34" t="s">
        <v>12</v>
      </c>
      <c r="D14" s="37">
        <v>4</v>
      </c>
      <c r="E14" s="5">
        <v>44200</v>
      </c>
      <c r="F14" s="5">
        <v>0</v>
      </c>
      <c r="G14" s="5"/>
      <c r="H14" s="5">
        <v>1</v>
      </c>
      <c r="I14" s="5">
        <v>210</v>
      </c>
      <c r="J14" s="13">
        <f>D14*E14</f>
        <v>176800</v>
      </c>
      <c r="K14" s="38">
        <f t="shared" si="0"/>
        <v>37128000</v>
      </c>
      <c r="L14" s="5"/>
    </row>
    <row r="15" spans="1:14" s="3" customFormat="1" ht="28.5" customHeight="1" x14ac:dyDescent="0.2">
      <c r="A15" s="4"/>
      <c r="B15" s="12"/>
      <c r="C15" s="34" t="s">
        <v>13</v>
      </c>
      <c r="D15" s="37">
        <v>1</v>
      </c>
      <c r="E15" s="5">
        <v>44200</v>
      </c>
      <c r="F15" s="5"/>
      <c r="G15" s="5">
        <v>30000</v>
      </c>
      <c r="H15" s="5">
        <v>1</v>
      </c>
      <c r="I15" s="5">
        <v>210</v>
      </c>
      <c r="J15" s="13">
        <f>E15+G15</f>
        <v>74200</v>
      </c>
      <c r="K15" s="38">
        <f t="shared" si="0"/>
        <v>15582000</v>
      </c>
      <c r="L15" s="5" t="s">
        <v>39</v>
      </c>
    </row>
    <row r="16" spans="1:14" s="3" customFormat="1" ht="16.5" customHeight="1" x14ac:dyDescent="0.2">
      <c r="A16" s="4"/>
      <c r="B16" s="12"/>
      <c r="C16" s="34" t="s">
        <v>14</v>
      </c>
      <c r="D16" s="37">
        <v>1</v>
      </c>
      <c r="E16" s="5">
        <v>44200</v>
      </c>
      <c r="F16" s="5"/>
      <c r="G16" s="5"/>
      <c r="H16" s="5">
        <v>1</v>
      </c>
      <c r="I16" s="5">
        <v>210</v>
      </c>
      <c r="J16" s="13">
        <f>E16</f>
        <v>44200</v>
      </c>
      <c r="K16" s="38">
        <f t="shared" si="0"/>
        <v>9282000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c r="E21" s="5"/>
      <c r="F21" s="5"/>
      <c r="G21" s="5"/>
      <c r="H21" s="5"/>
      <c r="I21" s="5"/>
      <c r="J21" s="13"/>
      <c r="K21" s="13"/>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E16</f>
        <v>44200</v>
      </c>
      <c r="F23" s="5"/>
      <c r="G23" s="5"/>
      <c r="H23" s="5">
        <v>1</v>
      </c>
      <c r="I23" s="5">
        <f>I16</f>
        <v>210</v>
      </c>
      <c r="J23" s="13">
        <f>G23+F23+(D23*E23)</f>
        <v>176800</v>
      </c>
      <c r="K23" s="13">
        <f>J23*I23*H23</f>
        <v>37128000</v>
      </c>
      <c r="L23" s="5"/>
    </row>
    <row r="24" spans="1:12" s="3" customFormat="1" ht="27.75" customHeight="1" x14ac:dyDescent="0.2">
      <c r="A24" s="11"/>
      <c r="B24" s="12"/>
      <c r="C24" s="34" t="s">
        <v>20</v>
      </c>
      <c r="D24" s="37"/>
      <c r="E24" s="5"/>
      <c r="F24" s="5"/>
      <c r="G24" s="5">
        <v>30000</v>
      </c>
      <c r="H24" s="5">
        <v>1</v>
      </c>
      <c r="I24" s="5">
        <v>210</v>
      </c>
      <c r="J24" s="13">
        <f>G24+F24+(D24*E24)</f>
        <v>30000</v>
      </c>
      <c r="K24" s="13">
        <f>J24*I24*H24</f>
        <v>6300000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678800</v>
      </c>
      <c r="K26" s="14">
        <f>SUM(K10:K24)</f>
        <v>142548000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DE52D-C717-4D9E-9051-6D502290BD78}">
  <dimension ref="A1:N26"/>
  <sheetViews>
    <sheetView topLeftCell="A20" workbookViewId="0">
      <selection activeCell="A28" sqref="A28:XFD31"/>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50</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210</v>
      </c>
      <c r="J10" s="13">
        <f>G10+F10+(D10*E10)</f>
        <v>44200</v>
      </c>
      <c r="K10" s="38">
        <f t="shared" ref="K10:K15" si="0">J10*I10*H10</f>
        <v>9282000</v>
      </c>
      <c r="L10" s="5"/>
    </row>
    <row r="11" spans="1:14" s="6" customFormat="1" ht="31.5" x14ac:dyDescent="0.2">
      <c r="A11" s="43" t="s">
        <v>26</v>
      </c>
      <c r="B11" s="32" t="s">
        <v>42</v>
      </c>
      <c r="C11" s="33" t="s">
        <v>27</v>
      </c>
      <c r="D11" s="36">
        <v>1</v>
      </c>
      <c r="E11" s="5">
        <v>44200</v>
      </c>
      <c r="F11" s="5">
        <v>0</v>
      </c>
      <c r="G11" s="5"/>
      <c r="H11" s="5">
        <v>1</v>
      </c>
      <c r="I11" s="5">
        <v>210</v>
      </c>
      <c r="J11" s="13">
        <f>G11+F11+(D11*E11)</f>
        <v>44200</v>
      </c>
      <c r="K11" s="38">
        <f t="shared" si="0"/>
        <v>9282000</v>
      </c>
      <c r="L11" s="5"/>
    </row>
    <row r="12" spans="1:14" s="6" customFormat="1" ht="94.5" x14ac:dyDescent="0.2">
      <c r="A12" s="43" t="s">
        <v>28</v>
      </c>
      <c r="B12" s="32" t="s">
        <v>64</v>
      </c>
      <c r="C12" s="33" t="s">
        <v>27</v>
      </c>
      <c r="D12" s="35">
        <v>1</v>
      </c>
      <c r="E12" s="5">
        <v>44200</v>
      </c>
      <c r="F12" s="5">
        <v>0</v>
      </c>
      <c r="G12" s="5"/>
      <c r="H12" s="5">
        <v>1</v>
      </c>
      <c r="I12" s="5">
        <v>210</v>
      </c>
      <c r="J12" s="13">
        <f>G12+F12+(D12*E12)</f>
        <v>44200</v>
      </c>
      <c r="K12" s="38">
        <f t="shared" si="0"/>
        <v>9282000</v>
      </c>
      <c r="L12" s="5"/>
    </row>
    <row r="13" spans="1:14" s="3" customFormat="1" ht="22.9" customHeight="1" x14ac:dyDescent="0.2">
      <c r="A13" s="4">
        <v>2</v>
      </c>
      <c r="B13" s="12" t="s">
        <v>2</v>
      </c>
      <c r="C13" s="34" t="s">
        <v>12</v>
      </c>
      <c r="D13" s="37">
        <v>4</v>
      </c>
      <c r="E13" s="5">
        <v>44200</v>
      </c>
      <c r="F13" s="5">
        <v>0</v>
      </c>
      <c r="G13" s="5"/>
      <c r="H13" s="5">
        <v>1</v>
      </c>
      <c r="I13" s="5">
        <v>210</v>
      </c>
      <c r="J13" s="13">
        <f>D13*E13</f>
        <v>176800</v>
      </c>
      <c r="K13" s="38">
        <f t="shared" si="0"/>
        <v>37128000</v>
      </c>
      <c r="L13" s="5"/>
    </row>
    <row r="14" spans="1:14" s="3" customFormat="1" ht="28.5" customHeight="1" x14ac:dyDescent="0.2">
      <c r="A14" s="4"/>
      <c r="B14" s="12"/>
      <c r="C14" s="34" t="s">
        <v>13</v>
      </c>
      <c r="D14" s="37">
        <v>1</v>
      </c>
      <c r="E14" s="5">
        <v>44200</v>
      </c>
      <c r="F14" s="5"/>
      <c r="G14" s="5">
        <v>30000</v>
      </c>
      <c r="H14" s="5">
        <v>1</v>
      </c>
      <c r="I14" s="5">
        <v>210</v>
      </c>
      <c r="J14" s="13">
        <f>E14+G14</f>
        <v>74200</v>
      </c>
      <c r="K14" s="38">
        <f t="shared" si="0"/>
        <v>15582000</v>
      </c>
      <c r="L14" s="5" t="s">
        <v>39</v>
      </c>
    </row>
    <row r="15" spans="1:14" s="3" customFormat="1" ht="16.5" customHeight="1" x14ac:dyDescent="0.2">
      <c r="A15" s="4"/>
      <c r="B15" s="12"/>
      <c r="C15" s="34" t="s">
        <v>14</v>
      </c>
      <c r="D15" s="37">
        <v>1</v>
      </c>
      <c r="E15" s="5">
        <v>44200</v>
      </c>
      <c r="F15" s="5"/>
      <c r="G15" s="5"/>
      <c r="H15" s="5">
        <v>1</v>
      </c>
      <c r="I15" s="5">
        <v>210</v>
      </c>
      <c r="J15" s="13">
        <f>E15</f>
        <v>44200</v>
      </c>
      <c r="K15" s="38">
        <f t="shared" si="0"/>
        <v>9282000</v>
      </c>
      <c r="L15" s="5"/>
    </row>
    <row r="16" spans="1:14" s="3" customFormat="1" ht="23.45" customHeight="1" x14ac:dyDescent="0.2">
      <c r="A16" s="4">
        <v>3</v>
      </c>
      <c r="B16" s="12" t="s">
        <v>15</v>
      </c>
      <c r="C16" s="34"/>
      <c r="D16" s="37"/>
      <c r="E16" s="5"/>
      <c r="F16" s="5"/>
      <c r="G16" s="5"/>
      <c r="H16" s="5"/>
      <c r="I16" s="5"/>
      <c r="J16" s="13"/>
      <c r="K16" s="38"/>
      <c r="L16" s="5"/>
    </row>
    <row r="17" spans="1:12" s="3" customFormat="1" ht="21.6" customHeight="1" x14ac:dyDescent="0.2">
      <c r="A17" s="43" t="s">
        <v>30</v>
      </c>
      <c r="B17" s="40" t="s">
        <v>16</v>
      </c>
      <c r="C17" s="34"/>
      <c r="D17" s="37"/>
      <c r="E17" s="5"/>
      <c r="F17" s="5"/>
      <c r="G17" s="5"/>
      <c r="H17" s="5"/>
      <c r="I17" s="5"/>
      <c r="J17" s="13"/>
      <c r="K17" s="38"/>
      <c r="L17" s="5"/>
    </row>
    <row r="18" spans="1:12" s="3" customFormat="1" ht="22.9" customHeight="1" x14ac:dyDescent="0.2">
      <c r="A18" s="43" t="s">
        <v>31</v>
      </c>
      <c r="B18" s="40" t="s">
        <v>17</v>
      </c>
      <c r="C18" s="34"/>
      <c r="D18" s="37"/>
      <c r="E18" s="5"/>
      <c r="F18" s="5"/>
      <c r="G18" s="5"/>
      <c r="H18" s="5"/>
      <c r="I18" s="5"/>
      <c r="J18" s="13"/>
      <c r="K18" s="38"/>
      <c r="L18" s="5"/>
    </row>
    <row r="19" spans="1:12" s="3" customFormat="1" ht="29.45" customHeight="1" x14ac:dyDescent="0.2">
      <c r="A19" s="43" t="s">
        <v>32</v>
      </c>
      <c r="B19" s="40" t="s">
        <v>18</v>
      </c>
      <c r="C19" s="34"/>
      <c r="D19" s="37"/>
      <c r="E19" s="5"/>
      <c r="F19" s="5"/>
      <c r="G19" s="5"/>
      <c r="H19" s="5"/>
      <c r="I19" s="5"/>
      <c r="J19" s="13"/>
      <c r="K19" s="38"/>
      <c r="L19" s="5"/>
    </row>
    <row r="20" spans="1:12" s="3" customFormat="1" ht="55.9" customHeight="1" x14ac:dyDescent="0.2">
      <c r="A20" s="11">
        <v>4</v>
      </c>
      <c r="B20" s="12" t="s">
        <v>21</v>
      </c>
      <c r="C20" s="34" t="s">
        <v>45</v>
      </c>
      <c r="D20" s="37"/>
      <c r="E20" s="5"/>
      <c r="F20" s="5"/>
      <c r="G20" s="5"/>
      <c r="H20" s="5"/>
      <c r="I20" s="5"/>
      <c r="J20" s="13"/>
      <c r="K20" s="13"/>
      <c r="L20" s="5"/>
    </row>
    <row r="21" spans="1:12" s="3" customFormat="1" ht="21.6" customHeight="1" x14ac:dyDescent="0.2">
      <c r="A21" s="11">
        <v>5</v>
      </c>
      <c r="B21" s="12" t="s">
        <v>19</v>
      </c>
      <c r="C21" s="34"/>
      <c r="D21" s="37"/>
      <c r="E21" s="5"/>
      <c r="F21" s="5"/>
      <c r="G21" s="5"/>
      <c r="H21" s="5"/>
      <c r="I21" s="5"/>
      <c r="J21" s="13"/>
      <c r="K21" s="13"/>
      <c r="L21" s="5"/>
    </row>
    <row r="22" spans="1:12" s="3" customFormat="1" ht="21.6" customHeight="1" x14ac:dyDescent="0.2">
      <c r="A22" s="11">
        <v>6</v>
      </c>
      <c r="B22" s="12" t="s">
        <v>3</v>
      </c>
      <c r="C22" s="34" t="s">
        <v>29</v>
      </c>
      <c r="D22" s="37">
        <v>4</v>
      </c>
      <c r="E22" s="5">
        <f>E15</f>
        <v>44200</v>
      </c>
      <c r="F22" s="5"/>
      <c r="G22" s="5"/>
      <c r="H22" s="5">
        <v>1</v>
      </c>
      <c r="I22" s="5">
        <f>I15</f>
        <v>210</v>
      </c>
      <c r="J22" s="13">
        <f>G22+F22+(D22*E22)</f>
        <v>176800</v>
      </c>
      <c r="K22" s="13">
        <f>J22*I22*H22</f>
        <v>37128000</v>
      </c>
      <c r="L22" s="5"/>
    </row>
    <row r="23" spans="1:12" s="3" customFormat="1" ht="27.75" customHeight="1" x14ac:dyDescent="0.2">
      <c r="A23" s="11"/>
      <c r="B23" s="12"/>
      <c r="C23" s="34" t="s">
        <v>20</v>
      </c>
      <c r="D23" s="37"/>
      <c r="E23" s="5"/>
      <c r="F23" s="5"/>
      <c r="G23" s="5">
        <v>30000</v>
      </c>
      <c r="H23" s="5">
        <v>1</v>
      </c>
      <c r="I23" s="5">
        <v>210</v>
      </c>
      <c r="J23" s="13">
        <f>G23+F23+(D23*E23)</f>
        <v>30000</v>
      </c>
      <c r="K23" s="13">
        <f>J23*I23*H23</f>
        <v>6300000</v>
      </c>
      <c r="L23" s="5" t="s">
        <v>40</v>
      </c>
    </row>
    <row r="24" spans="1:12" s="3" customFormat="1" ht="19.5" customHeight="1" x14ac:dyDescent="0.2">
      <c r="A24" s="11"/>
      <c r="B24" s="12"/>
      <c r="C24" s="34" t="s">
        <v>14</v>
      </c>
      <c r="D24" s="37"/>
      <c r="E24" s="5"/>
      <c r="F24" s="5"/>
      <c r="G24" s="5"/>
      <c r="H24" s="5"/>
      <c r="I24" s="5"/>
      <c r="J24" s="13"/>
      <c r="K24" s="13"/>
      <c r="L24" s="5"/>
    </row>
    <row r="25" spans="1:12" s="3" customFormat="1" ht="25.5" customHeight="1" x14ac:dyDescent="0.2">
      <c r="A25" s="47" t="s">
        <v>0</v>
      </c>
      <c r="B25" s="47"/>
      <c r="C25" s="47"/>
      <c r="D25" s="22"/>
      <c r="E25" s="15"/>
      <c r="F25" s="15"/>
      <c r="G25" s="15"/>
      <c r="H25" s="18"/>
      <c r="I25" s="15"/>
      <c r="J25" s="14">
        <f>SUM(J10:J23)</f>
        <v>634600</v>
      </c>
      <c r="K25" s="14">
        <f>SUM(K10:K23)</f>
        <v>133266000</v>
      </c>
      <c r="L25" s="15"/>
    </row>
    <row r="26" spans="1:12" ht="20.100000000000001" customHeight="1" x14ac:dyDescent="0.2">
      <c r="G26" s="39"/>
      <c r="H26" s="39"/>
      <c r="I26" s="39"/>
      <c r="J26" s="39"/>
      <c r="K26" s="39"/>
    </row>
  </sheetData>
  <mergeCells count="7">
    <mergeCell ref="A25:C25"/>
    <mergeCell ref="B7:L7"/>
    <mergeCell ref="A2:B2"/>
    <mergeCell ref="I2:L2"/>
    <mergeCell ref="B3:K3"/>
    <mergeCell ref="A4:K4"/>
    <mergeCell ref="A6:L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DF48-B779-40BD-8679-8CE452A16414}">
  <dimension ref="A1:N26"/>
  <sheetViews>
    <sheetView topLeftCell="A22" workbookViewId="0">
      <selection activeCell="A28" sqref="A28:XFD31"/>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1.6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51</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v>
      </c>
      <c r="J10" s="13">
        <f>G10+F10+(D10*E10)</f>
        <v>44200</v>
      </c>
      <c r="K10" s="38">
        <f t="shared" ref="K10:K15" si="0">J10*I10*H10</f>
        <v>88400</v>
      </c>
      <c r="L10" s="5"/>
    </row>
    <row r="11" spans="1:14" s="6" customFormat="1" ht="31.5" x14ac:dyDescent="0.2">
      <c r="A11" s="43" t="s">
        <v>26</v>
      </c>
      <c r="B11" s="32" t="s">
        <v>42</v>
      </c>
      <c r="C11" s="33" t="s">
        <v>27</v>
      </c>
      <c r="D11" s="36">
        <v>1</v>
      </c>
      <c r="E11" s="5">
        <v>44200</v>
      </c>
      <c r="F11" s="5">
        <v>0</v>
      </c>
      <c r="G11" s="5"/>
      <c r="H11" s="5">
        <v>1</v>
      </c>
      <c r="I11" s="5">
        <v>2</v>
      </c>
      <c r="J11" s="13">
        <f>G11+F11+(D11*E11)</f>
        <v>44200</v>
      </c>
      <c r="K11" s="38">
        <f t="shared" si="0"/>
        <v>88400</v>
      </c>
      <c r="L11" s="5"/>
    </row>
    <row r="12" spans="1:14" s="6" customFormat="1" ht="63" x14ac:dyDescent="0.2">
      <c r="A12" s="43" t="s">
        <v>28</v>
      </c>
      <c r="B12" s="32" t="s">
        <v>68</v>
      </c>
      <c r="C12" s="33" t="s">
        <v>27</v>
      </c>
      <c r="D12" s="35">
        <v>1</v>
      </c>
      <c r="E12" s="5">
        <v>44200</v>
      </c>
      <c r="F12" s="5">
        <v>0</v>
      </c>
      <c r="G12" s="5"/>
      <c r="H12" s="5">
        <v>1</v>
      </c>
      <c r="I12" s="5">
        <v>2</v>
      </c>
      <c r="J12" s="13">
        <f>G12+F12+(D12*E12)</f>
        <v>44200</v>
      </c>
      <c r="K12" s="38">
        <f t="shared" si="0"/>
        <v>88400</v>
      </c>
      <c r="L12" s="5"/>
    </row>
    <row r="13" spans="1:14" s="3" customFormat="1" ht="22.9" customHeight="1" x14ac:dyDescent="0.2">
      <c r="A13" s="4">
        <v>2</v>
      </c>
      <c r="B13" s="12" t="s">
        <v>2</v>
      </c>
      <c r="C13" s="34" t="s">
        <v>12</v>
      </c>
      <c r="D13" s="37">
        <v>4</v>
      </c>
      <c r="E13" s="5">
        <v>44200</v>
      </c>
      <c r="F13" s="5">
        <v>0</v>
      </c>
      <c r="G13" s="5"/>
      <c r="H13" s="5">
        <v>1</v>
      </c>
      <c r="I13" s="5">
        <v>2</v>
      </c>
      <c r="J13" s="13">
        <f>D13*E13</f>
        <v>176800</v>
      </c>
      <c r="K13" s="38">
        <f t="shared" si="0"/>
        <v>353600</v>
      </c>
      <c r="L13" s="5"/>
    </row>
    <row r="14" spans="1:14" s="3" customFormat="1" ht="28.5" customHeight="1" x14ac:dyDescent="0.2">
      <c r="A14" s="4"/>
      <c r="B14" s="12"/>
      <c r="C14" s="34" t="s">
        <v>13</v>
      </c>
      <c r="D14" s="37">
        <v>1</v>
      </c>
      <c r="E14" s="5">
        <v>44200</v>
      </c>
      <c r="F14" s="5"/>
      <c r="G14" s="5">
        <v>30000</v>
      </c>
      <c r="H14" s="5">
        <v>1</v>
      </c>
      <c r="I14" s="5">
        <v>2</v>
      </c>
      <c r="J14" s="13">
        <f>E14+G14</f>
        <v>74200</v>
      </c>
      <c r="K14" s="38">
        <f t="shared" si="0"/>
        <v>148400</v>
      </c>
      <c r="L14" s="5" t="s">
        <v>39</v>
      </c>
    </row>
    <row r="15" spans="1:14" s="3" customFormat="1" ht="16.5" customHeight="1" x14ac:dyDescent="0.2">
      <c r="A15" s="4"/>
      <c r="B15" s="12"/>
      <c r="C15" s="34" t="s">
        <v>14</v>
      </c>
      <c r="D15" s="37">
        <v>1</v>
      </c>
      <c r="E15" s="5">
        <v>44200</v>
      </c>
      <c r="F15" s="5"/>
      <c r="G15" s="5"/>
      <c r="H15" s="5">
        <v>1</v>
      </c>
      <c r="I15" s="5">
        <v>2</v>
      </c>
      <c r="J15" s="13">
        <f>E15</f>
        <v>44200</v>
      </c>
      <c r="K15" s="38">
        <f t="shared" si="0"/>
        <v>88400</v>
      </c>
      <c r="L15" s="5"/>
    </row>
    <row r="16" spans="1:14" s="3" customFormat="1" ht="23.45" customHeight="1" x14ac:dyDescent="0.2">
      <c r="A16" s="4">
        <v>3</v>
      </c>
      <c r="B16" s="12" t="s">
        <v>15</v>
      </c>
      <c r="C16" s="34"/>
      <c r="D16" s="37"/>
      <c r="E16" s="5"/>
      <c r="F16" s="5"/>
      <c r="G16" s="5"/>
      <c r="H16" s="5"/>
      <c r="I16" s="5"/>
      <c r="J16" s="13"/>
      <c r="K16" s="38"/>
      <c r="L16" s="5"/>
    </row>
    <row r="17" spans="1:12" s="3" customFormat="1" ht="21.6" customHeight="1" x14ac:dyDescent="0.2">
      <c r="A17" s="43" t="s">
        <v>30</v>
      </c>
      <c r="B17" s="40" t="s">
        <v>16</v>
      </c>
      <c r="C17" s="34"/>
      <c r="D17" s="37"/>
      <c r="E17" s="5"/>
      <c r="F17" s="5"/>
      <c r="G17" s="5"/>
      <c r="H17" s="5"/>
      <c r="I17" s="5"/>
      <c r="J17" s="13"/>
      <c r="K17" s="38"/>
      <c r="L17" s="5"/>
    </row>
    <row r="18" spans="1:12" s="3" customFormat="1" ht="22.9" customHeight="1" x14ac:dyDescent="0.2">
      <c r="A18" s="43" t="s">
        <v>31</v>
      </c>
      <c r="B18" s="40" t="s">
        <v>17</v>
      </c>
      <c r="C18" s="34"/>
      <c r="D18" s="37"/>
      <c r="E18" s="5"/>
      <c r="F18" s="5"/>
      <c r="G18" s="5"/>
      <c r="H18" s="5"/>
      <c r="I18" s="5"/>
      <c r="J18" s="13"/>
      <c r="K18" s="38"/>
      <c r="L18" s="5"/>
    </row>
    <row r="19" spans="1:12" s="3" customFormat="1" ht="29.45" customHeight="1" x14ac:dyDescent="0.2">
      <c r="A19" s="43" t="s">
        <v>32</v>
      </c>
      <c r="B19" s="40" t="s">
        <v>18</v>
      </c>
      <c r="C19" s="34"/>
      <c r="D19" s="37"/>
      <c r="E19" s="5"/>
      <c r="F19" s="5"/>
      <c r="G19" s="5"/>
      <c r="H19" s="5"/>
      <c r="I19" s="5"/>
      <c r="J19" s="13"/>
      <c r="K19" s="38"/>
      <c r="L19" s="5"/>
    </row>
    <row r="20" spans="1:12" s="3" customFormat="1" ht="55.9" customHeight="1" x14ac:dyDescent="0.2">
      <c r="A20" s="11">
        <v>4</v>
      </c>
      <c r="B20" s="12" t="s">
        <v>21</v>
      </c>
      <c r="C20" s="34" t="s">
        <v>45</v>
      </c>
      <c r="D20" s="37">
        <v>8</v>
      </c>
      <c r="E20" s="5">
        <f>E15</f>
        <v>44200</v>
      </c>
      <c r="F20" s="5"/>
      <c r="G20" s="5"/>
      <c r="H20" s="5">
        <f>H15</f>
        <v>1</v>
      </c>
      <c r="I20" s="5">
        <f>I15</f>
        <v>2</v>
      </c>
      <c r="J20" s="13">
        <f>E20*D20</f>
        <v>353600</v>
      </c>
      <c r="K20" s="13">
        <f>J20*I20</f>
        <v>707200</v>
      </c>
      <c r="L20" s="5"/>
    </row>
    <row r="21" spans="1:12" s="3" customFormat="1" ht="21.6" customHeight="1" x14ac:dyDescent="0.2">
      <c r="A21" s="11">
        <v>5</v>
      </c>
      <c r="B21" s="12" t="s">
        <v>19</v>
      </c>
      <c r="C21" s="34"/>
      <c r="D21" s="37"/>
      <c r="E21" s="5"/>
      <c r="F21" s="5"/>
      <c r="G21" s="5"/>
      <c r="H21" s="5"/>
      <c r="I21" s="5"/>
      <c r="J21" s="13"/>
      <c r="K21" s="13"/>
      <c r="L21" s="5"/>
    </row>
    <row r="22" spans="1:12" s="3" customFormat="1" ht="21.6" customHeight="1" x14ac:dyDescent="0.2">
      <c r="A22" s="11">
        <v>6</v>
      </c>
      <c r="B22" s="12" t="s">
        <v>3</v>
      </c>
      <c r="C22" s="34" t="s">
        <v>29</v>
      </c>
      <c r="D22" s="37">
        <v>4</v>
      </c>
      <c r="E22" s="5">
        <f>E15</f>
        <v>44200</v>
      </c>
      <c r="F22" s="5"/>
      <c r="G22" s="5"/>
      <c r="H22" s="5">
        <v>1</v>
      </c>
      <c r="I22" s="5">
        <v>2</v>
      </c>
      <c r="J22" s="13">
        <f>G22+F22+(D22*E22)</f>
        <v>176800</v>
      </c>
      <c r="K22" s="13">
        <f>J22*I22*H22</f>
        <v>353600</v>
      </c>
      <c r="L22" s="5"/>
    </row>
    <row r="23" spans="1:12" s="3" customFormat="1" ht="27.75" customHeight="1" x14ac:dyDescent="0.2">
      <c r="A23" s="11"/>
      <c r="B23" s="12"/>
      <c r="C23" s="34" t="s">
        <v>20</v>
      </c>
      <c r="D23" s="37"/>
      <c r="E23" s="5"/>
      <c r="F23" s="5"/>
      <c r="G23" s="5">
        <v>30000</v>
      </c>
      <c r="H23" s="5">
        <v>1</v>
      </c>
      <c r="I23" s="5">
        <v>2</v>
      </c>
      <c r="J23" s="13">
        <f>G23+F23+(D23*E23)</f>
        <v>30000</v>
      </c>
      <c r="K23" s="13">
        <f>J23*I23*H23</f>
        <v>60000</v>
      </c>
      <c r="L23" s="5" t="s">
        <v>40</v>
      </c>
    </row>
    <row r="24" spans="1:12" s="3" customFormat="1" ht="19.5" customHeight="1" x14ac:dyDescent="0.2">
      <c r="A24" s="11"/>
      <c r="B24" s="12"/>
      <c r="C24" s="34" t="s">
        <v>14</v>
      </c>
      <c r="D24" s="37"/>
      <c r="E24" s="5"/>
      <c r="F24" s="5"/>
      <c r="G24" s="5"/>
      <c r="H24" s="5"/>
      <c r="I24" s="5"/>
      <c r="J24" s="13"/>
      <c r="K24" s="13"/>
      <c r="L24" s="5"/>
    </row>
    <row r="25" spans="1:12" s="3" customFormat="1" ht="25.5" customHeight="1" x14ac:dyDescent="0.2">
      <c r="A25" s="47" t="s">
        <v>0</v>
      </c>
      <c r="B25" s="47"/>
      <c r="C25" s="47"/>
      <c r="D25" s="22"/>
      <c r="E25" s="15"/>
      <c r="F25" s="15"/>
      <c r="G25" s="15"/>
      <c r="H25" s="18"/>
      <c r="I25" s="15"/>
      <c r="J25" s="14">
        <f>SUM(J10:J23)</f>
        <v>988200</v>
      </c>
      <c r="K25" s="14">
        <f>SUM(K10:K23)</f>
        <v>1976400</v>
      </c>
      <c r="L25" s="15"/>
    </row>
    <row r="26" spans="1:12" ht="20.100000000000001" customHeight="1" x14ac:dyDescent="0.2">
      <c r="G26" s="39"/>
      <c r="H26" s="39"/>
      <c r="I26" s="39"/>
      <c r="J26" s="39"/>
      <c r="K26" s="39"/>
    </row>
  </sheetData>
  <mergeCells count="7">
    <mergeCell ref="A25:C25"/>
    <mergeCell ref="B7:L7"/>
    <mergeCell ref="A2:B2"/>
    <mergeCell ref="I2:L2"/>
    <mergeCell ref="B3:K3"/>
    <mergeCell ref="A4:K4"/>
    <mergeCell ref="A6:L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2FE79-E9F3-4729-A94B-85DAC089F04F}">
  <dimension ref="A1:N27"/>
  <sheetViews>
    <sheetView topLeftCell="A23"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1.6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51</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2</v>
      </c>
      <c r="J10" s="13">
        <f>G10+F10+(D10*E10)</f>
        <v>44200</v>
      </c>
      <c r="K10" s="38">
        <f t="shared" ref="K10:K16" si="0">J10*I10*H10</f>
        <v>88400</v>
      </c>
      <c r="L10" s="5"/>
    </row>
    <row r="11" spans="1:14" s="6" customFormat="1" ht="31.5" x14ac:dyDescent="0.2">
      <c r="A11" s="43" t="s">
        <v>26</v>
      </c>
      <c r="B11" s="32" t="s">
        <v>42</v>
      </c>
      <c r="C11" s="33" t="s">
        <v>27</v>
      </c>
      <c r="D11" s="36">
        <v>1</v>
      </c>
      <c r="E11" s="5">
        <v>44200</v>
      </c>
      <c r="F11" s="5">
        <v>0</v>
      </c>
      <c r="G11" s="5"/>
      <c r="H11" s="5">
        <v>1</v>
      </c>
      <c r="I11" s="5">
        <v>2</v>
      </c>
      <c r="J11" s="13">
        <f>G11+F11+(D11*E11)</f>
        <v>44200</v>
      </c>
      <c r="K11" s="38">
        <f t="shared" si="0"/>
        <v>88400</v>
      </c>
      <c r="L11" s="5"/>
    </row>
    <row r="12" spans="1:14" s="6" customFormat="1" ht="63" x14ac:dyDescent="0.2">
      <c r="A12" s="43" t="s">
        <v>28</v>
      </c>
      <c r="B12" s="32" t="s">
        <v>69</v>
      </c>
      <c r="C12" s="33" t="s">
        <v>27</v>
      </c>
      <c r="D12" s="35">
        <v>1</v>
      </c>
      <c r="E12" s="5">
        <v>44200</v>
      </c>
      <c r="F12" s="5">
        <v>0</v>
      </c>
      <c r="G12" s="5"/>
      <c r="H12" s="5">
        <v>1</v>
      </c>
      <c r="I12" s="5">
        <v>2</v>
      </c>
      <c r="J12" s="13">
        <f>G12+F12+(D12*E12)</f>
        <v>44200</v>
      </c>
      <c r="K12" s="38">
        <f t="shared" si="0"/>
        <v>88400</v>
      </c>
      <c r="L12" s="5"/>
    </row>
    <row r="13" spans="1:14" s="6" customFormat="1" ht="63" x14ac:dyDescent="0.2">
      <c r="A13" s="43" t="s">
        <v>28</v>
      </c>
      <c r="B13" s="32" t="s">
        <v>70</v>
      </c>
      <c r="C13" s="33" t="s">
        <v>27</v>
      </c>
      <c r="D13" s="35">
        <v>1</v>
      </c>
      <c r="E13" s="5">
        <v>44200</v>
      </c>
      <c r="F13" s="5">
        <v>0</v>
      </c>
      <c r="G13" s="5"/>
      <c r="H13" s="5">
        <v>1</v>
      </c>
      <c r="I13" s="5">
        <v>2</v>
      </c>
      <c r="J13" s="13">
        <f>G13+F13+(D13*E13)</f>
        <v>44200</v>
      </c>
      <c r="K13" s="38">
        <f t="shared" si="0"/>
        <v>88400</v>
      </c>
      <c r="L13" s="5"/>
    </row>
    <row r="14" spans="1:14" s="3" customFormat="1" ht="22.9" customHeight="1" x14ac:dyDescent="0.2">
      <c r="A14" s="4">
        <v>2</v>
      </c>
      <c r="B14" s="12" t="s">
        <v>2</v>
      </c>
      <c r="C14" s="34" t="s">
        <v>12</v>
      </c>
      <c r="D14" s="37">
        <v>4</v>
      </c>
      <c r="E14" s="5">
        <v>44200</v>
      </c>
      <c r="F14" s="5">
        <v>0</v>
      </c>
      <c r="G14" s="5"/>
      <c r="H14" s="5">
        <v>1</v>
      </c>
      <c r="I14" s="5">
        <v>2</v>
      </c>
      <c r="J14" s="13">
        <f>D14*E14</f>
        <v>176800</v>
      </c>
      <c r="K14" s="38">
        <f t="shared" si="0"/>
        <v>353600</v>
      </c>
      <c r="L14" s="5"/>
    </row>
    <row r="15" spans="1:14" s="3" customFormat="1" ht="28.5" customHeight="1" x14ac:dyDescent="0.2">
      <c r="A15" s="4"/>
      <c r="B15" s="12"/>
      <c r="C15" s="34" t="s">
        <v>13</v>
      </c>
      <c r="D15" s="37">
        <v>1</v>
      </c>
      <c r="E15" s="5">
        <v>44200</v>
      </c>
      <c r="F15" s="5"/>
      <c r="G15" s="5">
        <v>30000</v>
      </c>
      <c r="H15" s="5">
        <v>1</v>
      </c>
      <c r="I15" s="5">
        <v>2</v>
      </c>
      <c r="J15" s="13">
        <f>E15+G15</f>
        <v>74200</v>
      </c>
      <c r="K15" s="38">
        <f t="shared" si="0"/>
        <v>148400</v>
      </c>
      <c r="L15" s="5" t="s">
        <v>39</v>
      </c>
    </row>
    <row r="16" spans="1:14" s="3" customFormat="1" ht="16.5" customHeight="1" x14ac:dyDescent="0.2">
      <c r="A16" s="4"/>
      <c r="B16" s="12"/>
      <c r="C16" s="34" t="s">
        <v>14</v>
      </c>
      <c r="D16" s="37">
        <v>1</v>
      </c>
      <c r="E16" s="5">
        <v>44200</v>
      </c>
      <c r="F16" s="5"/>
      <c r="G16" s="5"/>
      <c r="H16" s="5">
        <v>1</v>
      </c>
      <c r="I16" s="5">
        <v>2</v>
      </c>
      <c r="J16" s="13">
        <f>E16</f>
        <v>44200</v>
      </c>
      <c r="K16" s="38">
        <f t="shared" si="0"/>
        <v>88400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v>8</v>
      </c>
      <c r="E21" s="5">
        <f>E16</f>
        <v>44200</v>
      </c>
      <c r="F21" s="5"/>
      <c r="G21" s="5"/>
      <c r="H21" s="5">
        <f>H16</f>
        <v>1</v>
      </c>
      <c r="I21" s="5">
        <f>I16</f>
        <v>2</v>
      </c>
      <c r="J21" s="13">
        <f>E21*D21</f>
        <v>353600</v>
      </c>
      <c r="K21" s="13">
        <f>J21*I21</f>
        <v>707200</v>
      </c>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E21</f>
        <v>44200</v>
      </c>
      <c r="F23" s="5"/>
      <c r="G23" s="5"/>
      <c r="H23" s="5">
        <v>1</v>
      </c>
      <c r="I23" s="5">
        <v>2</v>
      </c>
      <c r="J23" s="13">
        <f>G23+F23+(D23*E23)</f>
        <v>176800</v>
      </c>
      <c r="K23" s="13">
        <f>J23*I23*H23</f>
        <v>353600</v>
      </c>
      <c r="L23" s="5"/>
    </row>
    <row r="24" spans="1:12" s="3" customFormat="1" ht="27.75" customHeight="1" x14ac:dyDescent="0.2">
      <c r="A24" s="11"/>
      <c r="B24" s="12"/>
      <c r="C24" s="34" t="s">
        <v>20</v>
      </c>
      <c r="D24" s="37"/>
      <c r="E24" s="5"/>
      <c r="F24" s="5"/>
      <c r="G24" s="5">
        <v>30000</v>
      </c>
      <c r="H24" s="5">
        <v>1</v>
      </c>
      <c r="I24" s="5">
        <v>2</v>
      </c>
      <c r="J24" s="13">
        <f>G24+F24+(D24*E24)</f>
        <v>30000</v>
      </c>
      <c r="K24" s="13">
        <f>J24*I24*H24</f>
        <v>60000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1032400</v>
      </c>
      <c r="K26" s="14">
        <f>SUM(K10:K24)</f>
        <v>2064800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31E84-3B9E-4FAA-A79E-EC4F361CF72B}">
  <dimension ref="A1:N28"/>
  <sheetViews>
    <sheetView topLeftCell="A26" workbookViewId="0">
      <selection activeCell="A30" sqref="A30:XFD33"/>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47</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55</v>
      </c>
      <c r="J10" s="13">
        <f>G10+F10+(D10*E10)</f>
        <v>44200</v>
      </c>
      <c r="K10" s="38">
        <f t="shared" ref="K10:K17" si="0">J10*I10*H10</f>
        <v>2431000</v>
      </c>
      <c r="L10" s="5"/>
    </row>
    <row r="11" spans="1:14" s="6" customFormat="1" ht="31.5" x14ac:dyDescent="0.2">
      <c r="A11" s="43" t="s">
        <v>26</v>
      </c>
      <c r="B11" s="32" t="s">
        <v>42</v>
      </c>
      <c r="C11" s="33" t="s">
        <v>27</v>
      </c>
      <c r="D11" s="36">
        <v>1</v>
      </c>
      <c r="E11" s="5">
        <v>44200</v>
      </c>
      <c r="F11" s="5">
        <v>0</v>
      </c>
      <c r="G11" s="5"/>
      <c r="H11" s="5">
        <v>1</v>
      </c>
      <c r="I11" s="5">
        <v>55</v>
      </c>
      <c r="J11" s="13">
        <f>G11+F11+(D11*E11)</f>
        <v>44200</v>
      </c>
      <c r="K11" s="38">
        <f t="shared" si="0"/>
        <v>2431000</v>
      </c>
      <c r="L11" s="5"/>
    </row>
    <row r="12" spans="1:14" s="6" customFormat="1" ht="63" x14ac:dyDescent="0.2">
      <c r="A12" s="43" t="s">
        <v>28</v>
      </c>
      <c r="B12" s="32" t="s">
        <v>60</v>
      </c>
      <c r="C12" s="33" t="s">
        <v>27</v>
      </c>
      <c r="D12" s="35">
        <v>1</v>
      </c>
      <c r="E12" s="5">
        <v>44200</v>
      </c>
      <c r="F12" s="5">
        <v>0</v>
      </c>
      <c r="G12" s="5"/>
      <c r="H12" s="5">
        <v>1</v>
      </c>
      <c r="I12" s="5">
        <v>55</v>
      </c>
      <c r="J12" s="13">
        <f>G12+F12+(D12*E12)</f>
        <v>44200</v>
      </c>
      <c r="K12" s="38">
        <f t="shared" si="0"/>
        <v>2431000</v>
      </c>
      <c r="L12" s="5"/>
    </row>
    <row r="13" spans="1:14" s="6" customFormat="1" ht="70.900000000000006" customHeight="1" x14ac:dyDescent="0.2">
      <c r="A13" s="43">
        <v>1.4</v>
      </c>
      <c r="B13" s="32" t="s">
        <v>62</v>
      </c>
      <c r="C13" s="33" t="s">
        <v>27</v>
      </c>
      <c r="D13" s="35">
        <v>1</v>
      </c>
      <c r="E13" s="5">
        <v>44200</v>
      </c>
      <c r="F13" s="5">
        <v>0</v>
      </c>
      <c r="G13" s="5"/>
      <c r="H13" s="5">
        <v>1</v>
      </c>
      <c r="I13" s="5">
        <v>55</v>
      </c>
      <c r="J13" s="13">
        <f>G13+F13+(D13*E13)</f>
        <v>44200</v>
      </c>
      <c r="K13" s="38">
        <f t="shared" si="0"/>
        <v>2431000</v>
      </c>
      <c r="L13" s="5"/>
    </row>
    <row r="14" spans="1:14" s="6" customFormat="1" ht="63" x14ac:dyDescent="0.2">
      <c r="A14" s="43">
        <v>1.5</v>
      </c>
      <c r="B14" s="32" t="s">
        <v>63</v>
      </c>
      <c r="C14" s="33" t="s">
        <v>27</v>
      </c>
      <c r="D14" s="35">
        <v>1</v>
      </c>
      <c r="E14" s="5">
        <v>44200</v>
      </c>
      <c r="F14" s="5">
        <v>0</v>
      </c>
      <c r="G14" s="5"/>
      <c r="H14" s="5">
        <v>1</v>
      </c>
      <c r="I14" s="5">
        <v>55</v>
      </c>
      <c r="J14" s="13">
        <f>G14+F14+(D14*E14)</f>
        <v>44200</v>
      </c>
      <c r="K14" s="38">
        <f t="shared" si="0"/>
        <v>2431000</v>
      </c>
      <c r="L14" s="5"/>
    </row>
    <row r="15" spans="1:14" s="3" customFormat="1" ht="22.9" customHeight="1" x14ac:dyDescent="0.2">
      <c r="A15" s="4">
        <v>2</v>
      </c>
      <c r="B15" s="12" t="s">
        <v>2</v>
      </c>
      <c r="C15" s="34" t="s">
        <v>12</v>
      </c>
      <c r="D15" s="37">
        <v>4</v>
      </c>
      <c r="E15" s="5">
        <v>44200</v>
      </c>
      <c r="F15" s="5">
        <v>0</v>
      </c>
      <c r="G15" s="5"/>
      <c r="H15" s="5">
        <v>1</v>
      </c>
      <c r="I15" s="5">
        <v>55</v>
      </c>
      <c r="J15" s="13">
        <f>D15*E15</f>
        <v>176800</v>
      </c>
      <c r="K15" s="38">
        <f t="shared" si="0"/>
        <v>9724000</v>
      </c>
      <c r="L15" s="5"/>
    </row>
    <row r="16" spans="1:14" s="3" customFormat="1" ht="28.5" customHeight="1" x14ac:dyDescent="0.2">
      <c r="A16" s="4"/>
      <c r="B16" s="12"/>
      <c r="C16" s="34" t="s">
        <v>13</v>
      </c>
      <c r="D16" s="37">
        <v>1</v>
      </c>
      <c r="E16" s="5">
        <v>44200</v>
      </c>
      <c r="F16" s="5"/>
      <c r="G16" s="5">
        <v>30000</v>
      </c>
      <c r="H16" s="5">
        <v>1</v>
      </c>
      <c r="I16" s="5">
        <v>55</v>
      </c>
      <c r="J16" s="13">
        <f>E16+G16</f>
        <v>74200</v>
      </c>
      <c r="K16" s="38">
        <f t="shared" si="0"/>
        <v>4081000</v>
      </c>
      <c r="L16" s="5" t="s">
        <v>39</v>
      </c>
    </row>
    <row r="17" spans="1:12" s="3" customFormat="1" ht="16.5" customHeight="1" x14ac:dyDescent="0.2">
      <c r="A17" s="4"/>
      <c r="B17" s="12"/>
      <c r="C17" s="34" t="s">
        <v>14</v>
      </c>
      <c r="D17" s="37">
        <v>1</v>
      </c>
      <c r="E17" s="5">
        <v>44200</v>
      </c>
      <c r="F17" s="5"/>
      <c r="G17" s="5"/>
      <c r="H17" s="5">
        <v>1</v>
      </c>
      <c r="I17" s="5">
        <v>55</v>
      </c>
      <c r="J17" s="13">
        <f>E17</f>
        <v>44200</v>
      </c>
      <c r="K17" s="38">
        <f t="shared" si="0"/>
        <v>2431000</v>
      </c>
      <c r="L17" s="5"/>
    </row>
    <row r="18" spans="1:12" s="3" customFormat="1" ht="23.45" customHeight="1" x14ac:dyDescent="0.2">
      <c r="A18" s="4">
        <v>3</v>
      </c>
      <c r="B18" s="12" t="s">
        <v>15</v>
      </c>
      <c r="C18" s="34"/>
      <c r="D18" s="37"/>
      <c r="E18" s="5"/>
      <c r="F18" s="5"/>
      <c r="G18" s="5"/>
      <c r="H18" s="5"/>
      <c r="I18" s="5"/>
      <c r="J18" s="13"/>
      <c r="K18" s="38"/>
      <c r="L18" s="5"/>
    </row>
    <row r="19" spans="1:12" s="3" customFormat="1" ht="21.6" customHeight="1" x14ac:dyDescent="0.2">
      <c r="A19" s="43" t="s">
        <v>30</v>
      </c>
      <c r="B19" s="40" t="s">
        <v>16</v>
      </c>
      <c r="C19" s="34"/>
      <c r="D19" s="37"/>
      <c r="E19" s="5"/>
      <c r="F19" s="5"/>
      <c r="G19" s="5"/>
      <c r="H19" s="5"/>
      <c r="I19" s="5"/>
      <c r="J19" s="13"/>
      <c r="K19" s="38"/>
      <c r="L19" s="5"/>
    </row>
    <row r="20" spans="1:12" s="3" customFormat="1" ht="22.9" customHeight="1" x14ac:dyDescent="0.2">
      <c r="A20" s="43" t="s">
        <v>31</v>
      </c>
      <c r="B20" s="40" t="s">
        <v>17</v>
      </c>
      <c r="C20" s="34"/>
      <c r="D20" s="37"/>
      <c r="E20" s="5"/>
      <c r="F20" s="5"/>
      <c r="G20" s="5"/>
      <c r="H20" s="5"/>
      <c r="I20" s="5"/>
      <c r="J20" s="13"/>
      <c r="K20" s="38"/>
      <c r="L20" s="5"/>
    </row>
    <row r="21" spans="1:12" s="3" customFormat="1" ht="29.45" customHeight="1" x14ac:dyDescent="0.2">
      <c r="A21" s="43" t="s">
        <v>32</v>
      </c>
      <c r="B21" s="40" t="s">
        <v>18</v>
      </c>
      <c r="C21" s="34"/>
      <c r="D21" s="37"/>
      <c r="E21" s="5"/>
      <c r="F21" s="5"/>
      <c r="G21" s="5"/>
      <c r="H21" s="5"/>
      <c r="I21" s="5"/>
      <c r="J21" s="13"/>
      <c r="K21" s="38"/>
      <c r="L21" s="5"/>
    </row>
    <row r="22" spans="1:12" s="3" customFormat="1" ht="55.9" customHeight="1" x14ac:dyDescent="0.2">
      <c r="A22" s="11">
        <v>4</v>
      </c>
      <c r="B22" s="12" t="s">
        <v>21</v>
      </c>
      <c r="C22" s="34" t="s">
        <v>45</v>
      </c>
      <c r="D22" s="37"/>
      <c r="E22" s="5"/>
      <c r="F22" s="5"/>
      <c r="G22" s="5"/>
      <c r="H22" s="5"/>
      <c r="I22" s="5"/>
      <c r="J22" s="13"/>
      <c r="K22" s="13"/>
      <c r="L22" s="5"/>
    </row>
    <row r="23" spans="1:12" s="3" customFormat="1" ht="21.6" customHeight="1" x14ac:dyDescent="0.2">
      <c r="A23" s="11">
        <v>5</v>
      </c>
      <c r="B23" s="12" t="s">
        <v>19</v>
      </c>
      <c r="C23" s="34"/>
      <c r="D23" s="37"/>
      <c r="E23" s="5"/>
      <c r="F23" s="5"/>
      <c r="G23" s="5"/>
      <c r="H23" s="5"/>
      <c r="I23" s="5"/>
      <c r="J23" s="13"/>
      <c r="K23" s="13"/>
      <c r="L23" s="5"/>
    </row>
    <row r="24" spans="1:12" s="3" customFormat="1" ht="21.6" customHeight="1" x14ac:dyDescent="0.2">
      <c r="A24" s="11">
        <v>6</v>
      </c>
      <c r="B24" s="12" t="s">
        <v>3</v>
      </c>
      <c r="C24" s="34" t="s">
        <v>29</v>
      </c>
      <c r="D24" s="37">
        <v>4</v>
      </c>
      <c r="E24" s="5">
        <f>E17</f>
        <v>44200</v>
      </c>
      <c r="F24" s="5"/>
      <c r="G24" s="5"/>
      <c r="H24" s="5">
        <v>1</v>
      </c>
      <c r="I24" s="5">
        <f>I17</f>
        <v>55</v>
      </c>
      <c r="J24" s="13">
        <f>G24+F24+(D24*E24)</f>
        <v>176800</v>
      </c>
      <c r="K24" s="13">
        <f>J24*I24*H24</f>
        <v>9724000</v>
      </c>
      <c r="L24" s="5"/>
    </row>
    <row r="25" spans="1:12" s="3" customFormat="1" ht="27.75" customHeight="1" x14ac:dyDescent="0.2">
      <c r="A25" s="11"/>
      <c r="B25" s="12"/>
      <c r="C25" s="34" t="s">
        <v>20</v>
      </c>
      <c r="D25" s="37"/>
      <c r="E25" s="5"/>
      <c r="F25" s="5"/>
      <c r="G25" s="5">
        <v>30000</v>
      </c>
      <c r="H25" s="5">
        <v>1</v>
      </c>
      <c r="I25" s="5">
        <v>55</v>
      </c>
      <c r="J25" s="13">
        <f>G25+F25+(D25*E25)</f>
        <v>30000</v>
      </c>
      <c r="K25" s="13">
        <f>J25*I25*H25</f>
        <v>1650000</v>
      </c>
      <c r="L25" s="5" t="s">
        <v>40</v>
      </c>
    </row>
    <row r="26" spans="1:12" s="3" customFormat="1" ht="19.5" customHeight="1" x14ac:dyDescent="0.2">
      <c r="A26" s="11"/>
      <c r="B26" s="12"/>
      <c r="C26" s="34" t="s">
        <v>14</v>
      </c>
      <c r="D26" s="37"/>
      <c r="E26" s="5"/>
      <c r="F26" s="5"/>
      <c r="G26" s="5"/>
      <c r="H26" s="5"/>
      <c r="I26" s="5"/>
      <c r="J26" s="13"/>
      <c r="K26" s="13"/>
      <c r="L26" s="5"/>
    </row>
    <row r="27" spans="1:12" s="3" customFormat="1" ht="25.5" customHeight="1" x14ac:dyDescent="0.2">
      <c r="A27" s="47" t="s">
        <v>0</v>
      </c>
      <c r="B27" s="47"/>
      <c r="C27" s="47"/>
      <c r="D27" s="22"/>
      <c r="E27" s="15"/>
      <c r="F27" s="15"/>
      <c r="G27" s="15"/>
      <c r="H27" s="18"/>
      <c r="I27" s="15"/>
      <c r="J27" s="14">
        <f>SUM(J10:J25)</f>
        <v>723000</v>
      </c>
      <c r="K27" s="14">
        <f>SUM(K10:K25)</f>
        <v>39765000</v>
      </c>
      <c r="L27" s="15"/>
    </row>
    <row r="28" spans="1:12" ht="20.100000000000001" customHeight="1" x14ac:dyDescent="0.2">
      <c r="G28" s="39"/>
      <c r="H28" s="39"/>
      <c r="I28" s="39"/>
      <c r="J28" s="39"/>
      <c r="K28" s="39"/>
    </row>
  </sheetData>
  <mergeCells count="7">
    <mergeCell ref="A27:C27"/>
    <mergeCell ref="B7:L7"/>
    <mergeCell ref="A2:B2"/>
    <mergeCell ref="I2:L2"/>
    <mergeCell ref="B3:K3"/>
    <mergeCell ref="A4:K4"/>
    <mergeCell ref="A6:L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EB9D-990D-4632-889D-54FD3AF57ABF}">
  <dimension ref="A1:N27"/>
  <sheetViews>
    <sheetView topLeftCell="A24"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47</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55</v>
      </c>
      <c r="J10" s="13">
        <f>G10+F10+(D10*E10)</f>
        <v>44200</v>
      </c>
      <c r="K10" s="38">
        <f t="shared" ref="K10:K16" si="0">J10*I10*H10</f>
        <v>2431000</v>
      </c>
      <c r="L10" s="5"/>
    </row>
    <row r="11" spans="1:14" s="6" customFormat="1" ht="31.5" x14ac:dyDescent="0.2">
      <c r="A11" s="43" t="s">
        <v>26</v>
      </c>
      <c r="B11" s="32" t="s">
        <v>42</v>
      </c>
      <c r="C11" s="33" t="s">
        <v>27</v>
      </c>
      <c r="D11" s="36">
        <v>1</v>
      </c>
      <c r="E11" s="5">
        <v>44200</v>
      </c>
      <c r="F11" s="5">
        <v>0</v>
      </c>
      <c r="G11" s="5"/>
      <c r="H11" s="5">
        <v>1</v>
      </c>
      <c r="I11" s="5">
        <v>55</v>
      </c>
      <c r="J11" s="13">
        <f>G11+F11+(D11*E11)</f>
        <v>44200</v>
      </c>
      <c r="K11" s="38">
        <f t="shared" si="0"/>
        <v>2431000</v>
      </c>
      <c r="L11" s="5"/>
    </row>
    <row r="12" spans="1:14" s="6" customFormat="1" ht="47.25" x14ac:dyDescent="0.2">
      <c r="A12" s="43" t="s">
        <v>28</v>
      </c>
      <c r="B12" s="32" t="s">
        <v>61</v>
      </c>
      <c r="C12" s="33" t="s">
        <v>27</v>
      </c>
      <c r="D12" s="35">
        <v>1</v>
      </c>
      <c r="E12" s="5">
        <v>44200</v>
      </c>
      <c r="F12" s="5">
        <v>0</v>
      </c>
      <c r="G12" s="5"/>
      <c r="H12" s="5">
        <v>1</v>
      </c>
      <c r="I12" s="5">
        <v>55</v>
      </c>
      <c r="J12" s="13">
        <f>G12+F12+(D12*E12)</f>
        <v>44200</v>
      </c>
      <c r="K12" s="38">
        <f t="shared" si="0"/>
        <v>2431000</v>
      </c>
      <c r="L12" s="5"/>
    </row>
    <row r="13" spans="1:14" s="6" customFormat="1" ht="38.25" x14ac:dyDescent="0.2">
      <c r="A13" s="43">
        <v>1.4</v>
      </c>
      <c r="B13" s="46" t="s">
        <v>74</v>
      </c>
      <c r="C13" s="33" t="s">
        <v>27</v>
      </c>
      <c r="D13" s="35">
        <v>1</v>
      </c>
      <c r="E13" s="5">
        <v>44200</v>
      </c>
      <c r="F13" s="5">
        <v>0</v>
      </c>
      <c r="G13" s="5"/>
      <c r="H13" s="5">
        <v>1</v>
      </c>
      <c r="I13" s="5">
        <v>55</v>
      </c>
      <c r="J13" s="13">
        <f>G13+F13+(D13*E13)</f>
        <v>44200</v>
      </c>
      <c r="K13" s="38">
        <f t="shared" si="0"/>
        <v>2431000</v>
      </c>
      <c r="L13" s="5"/>
    </row>
    <row r="14" spans="1:14" s="3" customFormat="1" ht="22.9" customHeight="1" x14ac:dyDescent="0.2">
      <c r="A14" s="4">
        <v>2</v>
      </c>
      <c r="B14" s="12" t="s">
        <v>2</v>
      </c>
      <c r="C14" s="34" t="s">
        <v>12</v>
      </c>
      <c r="D14" s="37">
        <v>4</v>
      </c>
      <c r="E14" s="5">
        <v>44200</v>
      </c>
      <c r="F14" s="5">
        <v>0</v>
      </c>
      <c r="G14" s="5"/>
      <c r="H14" s="5">
        <v>1</v>
      </c>
      <c r="I14" s="5">
        <v>55</v>
      </c>
      <c r="J14" s="13">
        <f>D14*E14</f>
        <v>176800</v>
      </c>
      <c r="K14" s="38">
        <f t="shared" si="0"/>
        <v>9724000</v>
      </c>
      <c r="L14" s="5"/>
    </row>
    <row r="15" spans="1:14" s="3" customFormat="1" ht="28.5" customHeight="1" x14ac:dyDescent="0.2">
      <c r="A15" s="4"/>
      <c r="B15" s="12"/>
      <c r="C15" s="34" t="s">
        <v>13</v>
      </c>
      <c r="D15" s="37">
        <v>1</v>
      </c>
      <c r="E15" s="5">
        <v>44200</v>
      </c>
      <c r="F15" s="5"/>
      <c r="G15" s="5">
        <v>30000</v>
      </c>
      <c r="H15" s="5">
        <v>1</v>
      </c>
      <c r="I15" s="5">
        <v>55</v>
      </c>
      <c r="J15" s="13">
        <f>E15+G15</f>
        <v>74200</v>
      </c>
      <c r="K15" s="38">
        <f t="shared" si="0"/>
        <v>4081000</v>
      </c>
      <c r="L15" s="5" t="s">
        <v>39</v>
      </c>
    </row>
    <row r="16" spans="1:14" s="3" customFormat="1" ht="16.5" customHeight="1" x14ac:dyDescent="0.2">
      <c r="A16" s="4"/>
      <c r="B16" s="12"/>
      <c r="C16" s="34" t="s">
        <v>14</v>
      </c>
      <c r="D16" s="37">
        <v>1</v>
      </c>
      <c r="E16" s="5">
        <v>44200</v>
      </c>
      <c r="F16" s="5"/>
      <c r="G16" s="5"/>
      <c r="H16" s="5">
        <v>1</v>
      </c>
      <c r="I16" s="5">
        <v>55</v>
      </c>
      <c r="J16" s="13">
        <f>E16</f>
        <v>44200</v>
      </c>
      <c r="K16" s="38">
        <f t="shared" si="0"/>
        <v>2431000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c r="E21" s="5"/>
      <c r="F21" s="5"/>
      <c r="G21" s="5"/>
      <c r="H21" s="5"/>
      <c r="I21" s="5"/>
      <c r="J21" s="13"/>
      <c r="K21" s="13"/>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E16</f>
        <v>44200</v>
      </c>
      <c r="F23" s="5"/>
      <c r="G23" s="5"/>
      <c r="H23" s="5">
        <v>1</v>
      </c>
      <c r="I23" s="5">
        <f>I16</f>
        <v>55</v>
      </c>
      <c r="J23" s="13">
        <f>G23+F23+(D23*E23)</f>
        <v>176800</v>
      </c>
      <c r="K23" s="13">
        <f>J23*I23*H23</f>
        <v>9724000</v>
      </c>
      <c r="L23" s="5"/>
    </row>
    <row r="24" spans="1:12" s="3" customFormat="1" ht="27.75" customHeight="1" x14ac:dyDescent="0.2">
      <c r="A24" s="11"/>
      <c r="B24" s="12"/>
      <c r="C24" s="34" t="s">
        <v>20</v>
      </c>
      <c r="D24" s="37"/>
      <c r="E24" s="5"/>
      <c r="F24" s="5"/>
      <c r="G24" s="5">
        <v>30000</v>
      </c>
      <c r="H24" s="5">
        <v>1</v>
      </c>
      <c r="I24" s="5">
        <v>55</v>
      </c>
      <c r="J24" s="13">
        <f>G24+F24+(D24*E24)</f>
        <v>30000</v>
      </c>
      <c r="K24" s="13">
        <f>J24*I24*H24</f>
        <v>1650000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678800</v>
      </c>
      <c r="K26" s="14">
        <f>SUM(K10:K24)</f>
        <v>37334000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A5AC6-8867-4AD5-BFD6-F39BFD7B71CE}">
  <dimension ref="A1:N27"/>
  <sheetViews>
    <sheetView topLeftCell="A25"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47</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55</v>
      </c>
      <c r="J10" s="13">
        <f>G10+F10+(D10*E10)</f>
        <v>44200</v>
      </c>
      <c r="K10" s="38">
        <f t="shared" ref="K10:K16" si="0">J10*I10*H10</f>
        <v>2431000</v>
      </c>
      <c r="L10" s="5"/>
    </row>
    <row r="11" spans="1:14" s="6" customFormat="1" ht="31.5" x14ac:dyDescent="0.2">
      <c r="A11" s="43" t="s">
        <v>26</v>
      </c>
      <c r="B11" s="32" t="s">
        <v>42</v>
      </c>
      <c r="C11" s="33" t="s">
        <v>27</v>
      </c>
      <c r="D11" s="36">
        <v>1</v>
      </c>
      <c r="E11" s="5">
        <v>44200</v>
      </c>
      <c r="F11" s="5">
        <v>0</v>
      </c>
      <c r="G11" s="5"/>
      <c r="H11" s="5">
        <v>1</v>
      </c>
      <c r="I11" s="5">
        <v>55</v>
      </c>
      <c r="J11" s="13">
        <f>G11+F11+(D11*E11)</f>
        <v>44200</v>
      </c>
      <c r="K11" s="38">
        <f t="shared" si="0"/>
        <v>2431000</v>
      </c>
      <c r="L11" s="5"/>
    </row>
    <row r="12" spans="1:14" s="6" customFormat="1" ht="47.25" x14ac:dyDescent="0.2">
      <c r="A12" s="43" t="s">
        <v>28</v>
      </c>
      <c r="B12" s="32" t="s">
        <v>57</v>
      </c>
      <c r="C12" s="33" t="s">
        <v>27</v>
      </c>
      <c r="D12" s="35">
        <v>1</v>
      </c>
      <c r="E12" s="5">
        <v>44200</v>
      </c>
      <c r="F12" s="5">
        <v>0</v>
      </c>
      <c r="G12" s="5"/>
      <c r="H12" s="5">
        <v>1</v>
      </c>
      <c r="I12" s="5">
        <v>55</v>
      </c>
      <c r="J12" s="13">
        <f>G12+F12+(D12*E12)</f>
        <v>44200</v>
      </c>
      <c r="K12" s="38">
        <f t="shared" si="0"/>
        <v>2431000</v>
      </c>
      <c r="L12" s="5"/>
    </row>
    <row r="13" spans="1:14" s="6" customFormat="1" ht="150" customHeight="1" x14ac:dyDescent="0.2">
      <c r="A13" s="43"/>
      <c r="B13" s="32" t="s">
        <v>58</v>
      </c>
      <c r="C13" s="33" t="s">
        <v>59</v>
      </c>
      <c r="D13" s="35">
        <v>1</v>
      </c>
      <c r="E13" s="5">
        <v>44200</v>
      </c>
      <c r="F13" s="5">
        <v>0</v>
      </c>
      <c r="G13" s="5"/>
      <c r="H13" s="5">
        <v>1</v>
      </c>
      <c r="I13" s="5">
        <v>55</v>
      </c>
      <c r="J13" s="13">
        <f>G13+F13+(D13*E13)</f>
        <v>44200</v>
      </c>
      <c r="K13" s="38">
        <f t="shared" si="0"/>
        <v>2431000</v>
      </c>
      <c r="L13" s="5"/>
    </row>
    <row r="14" spans="1:14" s="3" customFormat="1" ht="22.9" customHeight="1" x14ac:dyDescent="0.2">
      <c r="A14" s="4">
        <v>2</v>
      </c>
      <c r="B14" s="12" t="s">
        <v>2</v>
      </c>
      <c r="C14" s="34" t="s">
        <v>12</v>
      </c>
      <c r="D14" s="37">
        <v>4</v>
      </c>
      <c r="E14" s="5">
        <v>44200</v>
      </c>
      <c r="F14" s="5">
        <v>0</v>
      </c>
      <c r="G14" s="5"/>
      <c r="H14" s="5">
        <v>1</v>
      </c>
      <c r="I14" s="5">
        <v>55</v>
      </c>
      <c r="J14" s="13">
        <f>D14*E14</f>
        <v>176800</v>
      </c>
      <c r="K14" s="38">
        <f t="shared" si="0"/>
        <v>9724000</v>
      </c>
      <c r="L14" s="5"/>
    </row>
    <row r="15" spans="1:14" s="3" customFormat="1" ht="28.5" customHeight="1" x14ac:dyDescent="0.2">
      <c r="A15" s="4"/>
      <c r="B15" s="12"/>
      <c r="C15" s="34" t="s">
        <v>13</v>
      </c>
      <c r="D15" s="37">
        <v>1</v>
      </c>
      <c r="E15" s="5">
        <v>44200</v>
      </c>
      <c r="F15" s="5"/>
      <c r="G15" s="5">
        <v>30000</v>
      </c>
      <c r="H15" s="5">
        <v>1</v>
      </c>
      <c r="I15" s="5">
        <v>55</v>
      </c>
      <c r="J15" s="13">
        <f>E15+G15</f>
        <v>74200</v>
      </c>
      <c r="K15" s="38">
        <f t="shared" si="0"/>
        <v>4081000</v>
      </c>
      <c r="L15" s="5" t="s">
        <v>39</v>
      </c>
    </row>
    <row r="16" spans="1:14" s="3" customFormat="1" ht="16.5" customHeight="1" x14ac:dyDescent="0.2">
      <c r="A16" s="4"/>
      <c r="B16" s="12"/>
      <c r="C16" s="34" t="s">
        <v>14</v>
      </c>
      <c r="D16" s="37">
        <v>1</v>
      </c>
      <c r="E16" s="5">
        <v>44200</v>
      </c>
      <c r="F16" s="5"/>
      <c r="G16" s="5"/>
      <c r="H16" s="5">
        <v>1</v>
      </c>
      <c r="I16" s="5">
        <v>55</v>
      </c>
      <c r="J16" s="13">
        <f>E16</f>
        <v>44200</v>
      </c>
      <c r="K16" s="38">
        <f t="shared" si="0"/>
        <v>2431000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c r="E21" s="5"/>
      <c r="F21" s="5"/>
      <c r="G21" s="5"/>
      <c r="H21" s="5"/>
      <c r="I21" s="5"/>
      <c r="J21" s="13"/>
      <c r="K21" s="13"/>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E16</f>
        <v>44200</v>
      </c>
      <c r="F23" s="5"/>
      <c r="G23" s="5"/>
      <c r="H23" s="5">
        <v>1</v>
      </c>
      <c r="I23" s="5">
        <f>I16</f>
        <v>55</v>
      </c>
      <c r="J23" s="13">
        <f>G23+F23+(D23*E23)</f>
        <v>176800</v>
      </c>
      <c r="K23" s="13">
        <f>J23*I23*H23</f>
        <v>9724000</v>
      </c>
      <c r="L23" s="5"/>
    </row>
    <row r="24" spans="1:12" s="3" customFormat="1" ht="27.75" customHeight="1" x14ac:dyDescent="0.2">
      <c r="A24" s="11"/>
      <c r="B24" s="12"/>
      <c r="C24" s="34" t="s">
        <v>20</v>
      </c>
      <c r="D24" s="37"/>
      <c r="E24" s="5"/>
      <c r="F24" s="5"/>
      <c r="G24" s="5">
        <v>30000</v>
      </c>
      <c r="H24" s="5">
        <v>1</v>
      </c>
      <c r="I24" s="5">
        <v>55</v>
      </c>
      <c r="J24" s="13">
        <f>G24+F24+(D24*E24)</f>
        <v>30000</v>
      </c>
      <c r="K24" s="13">
        <f>J24*I24*H24</f>
        <v>1650000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678800</v>
      </c>
      <c r="K26" s="14">
        <f>SUM(K10:K24)</f>
        <v>37334000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7A386-F05A-4CEE-BD06-406D4B105A1C}">
  <dimension ref="A1:N25"/>
  <sheetViews>
    <sheetView topLeftCell="A19" workbookViewId="0">
      <selection activeCell="A27" sqref="A27:XFD30"/>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48</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130</v>
      </c>
      <c r="J10" s="13">
        <f>G10+F10+(D10*E10)</f>
        <v>44200</v>
      </c>
      <c r="K10" s="38">
        <f>J10*I10*H10</f>
        <v>5746000</v>
      </c>
      <c r="L10" s="5"/>
    </row>
    <row r="11" spans="1:14" s="6" customFormat="1" ht="94.5" x14ac:dyDescent="0.2">
      <c r="A11" s="43" t="s">
        <v>26</v>
      </c>
      <c r="B11" s="32" t="s">
        <v>56</v>
      </c>
      <c r="C11" s="33" t="s">
        <v>27</v>
      </c>
      <c r="D11" s="36">
        <v>1</v>
      </c>
      <c r="E11" s="5">
        <v>44200</v>
      </c>
      <c r="F11" s="5">
        <v>0</v>
      </c>
      <c r="G11" s="5"/>
      <c r="H11" s="5">
        <v>1</v>
      </c>
      <c r="I11" s="5">
        <v>130</v>
      </c>
      <c r="J11" s="13">
        <f>G11+F11+(D11*E11)</f>
        <v>44200</v>
      </c>
      <c r="K11" s="38">
        <f>J11*I11*H11</f>
        <v>5746000</v>
      </c>
      <c r="L11" s="5"/>
    </row>
    <row r="12" spans="1:14" s="3" customFormat="1" ht="22.9" customHeight="1" x14ac:dyDescent="0.2">
      <c r="A12" s="4">
        <v>2</v>
      </c>
      <c r="B12" s="12" t="s">
        <v>2</v>
      </c>
      <c r="C12" s="34" t="s">
        <v>12</v>
      </c>
      <c r="D12" s="37">
        <v>4</v>
      </c>
      <c r="E12" s="5">
        <v>44200</v>
      </c>
      <c r="F12" s="5">
        <v>0</v>
      </c>
      <c r="G12" s="5"/>
      <c r="H12" s="5">
        <v>1</v>
      </c>
      <c r="I12" s="5">
        <v>130</v>
      </c>
      <c r="J12" s="13">
        <f>D12*E12</f>
        <v>176800</v>
      </c>
      <c r="K12" s="38">
        <f>J12*I12*H12</f>
        <v>22984000</v>
      </c>
      <c r="L12" s="5"/>
    </row>
    <row r="13" spans="1:14" s="3" customFormat="1" ht="28.5" customHeight="1" x14ac:dyDescent="0.2">
      <c r="A13" s="4"/>
      <c r="B13" s="12"/>
      <c r="C13" s="34" t="s">
        <v>13</v>
      </c>
      <c r="D13" s="37">
        <v>1</v>
      </c>
      <c r="E13" s="5">
        <v>44200</v>
      </c>
      <c r="F13" s="5"/>
      <c r="G13" s="5">
        <v>30000</v>
      </c>
      <c r="H13" s="5">
        <v>1</v>
      </c>
      <c r="I13" s="5">
        <v>130</v>
      </c>
      <c r="J13" s="13">
        <f>E13+G13</f>
        <v>74200</v>
      </c>
      <c r="K13" s="38">
        <f>J13*I13*H13</f>
        <v>9646000</v>
      </c>
      <c r="L13" s="5" t="s">
        <v>39</v>
      </c>
    </row>
    <row r="14" spans="1:14" s="3" customFormat="1" ht="16.5" customHeight="1" x14ac:dyDescent="0.2">
      <c r="A14" s="4"/>
      <c r="B14" s="12"/>
      <c r="C14" s="34" t="s">
        <v>14</v>
      </c>
      <c r="D14" s="37">
        <v>1</v>
      </c>
      <c r="E14" s="5">
        <v>44200</v>
      </c>
      <c r="F14" s="5"/>
      <c r="G14" s="5"/>
      <c r="H14" s="5">
        <v>1</v>
      </c>
      <c r="I14" s="5">
        <v>130</v>
      </c>
      <c r="J14" s="13">
        <f>E14</f>
        <v>44200</v>
      </c>
      <c r="K14" s="38">
        <f>J14*I14*H14</f>
        <v>5746000</v>
      </c>
      <c r="L14" s="5"/>
    </row>
    <row r="15" spans="1:14" s="3" customFormat="1" ht="23.45" customHeight="1" x14ac:dyDescent="0.2">
      <c r="A15" s="4">
        <v>3</v>
      </c>
      <c r="B15" s="12" t="s">
        <v>15</v>
      </c>
      <c r="C15" s="34"/>
      <c r="D15" s="37"/>
      <c r="E15" s="5"/>
      <c r="F15" s="5"/>
      <c r="G15" s="5"/>
      <c r="H15" s="5"/>
      <c r="I15" s="5"/>
      <c r="J15" s="13"/>
      <c r="K15" s="38"/>
      <c r="L15" s="5"/>
    </row>
    <row r="16" spans="1:14" s="3" customFormat="1" ht="21.6" customHeight="1" x14ac:dyDescent="0.2">
      <c r="A16" s="43" t="s">
        <v>30</v>
      </c>
      <c r="B16" s="40" t="s">
        <v>16</v>
      </c>
      <c r="C16" s="34"/>
      <c r="D16" s="37"/>
      <c r="E16" s="5"/>
      <c r="F16" s="5"/>
      <c r="G16" s="5"/>
      <c r="H16" s="5"/>
      <c r="I16" s="5"/>
      <c r="J16" s="13"/>
      <c r="K16" s="38"/>
      <c r="L16" s="5"/>
    </row>
    <row r="17" spans="1:12" s="3" customFormat="1" ht="22.9" customHeight="1" x14ac:dyDescent="0.2">
      <c r="A17" s="43" t="s">
        <v>31</v>
      </c>
      <c r="B17" s="40" t="s">
        <v>17</v>
      </c>
      <c r="C17" s="34"/>
      <c r="D17" s="37"/>
      <c r="E17" s="5"/>
      <c r="F17" s="5"/>
      <c r="G17" s="5"/>
      <c r="H17" s="5"/>
      <c r="I17" s="5"/>
      <c r="J17" s="13"/>
      <c r="K17" s="38"/>
      <c r="L17" s="5"/>
    </row>
    <row r="18" spans="1:12" s="3" customFormat="1" ht="29.45" customHeight="1" x14ac:dyDescent="0.2">
      <c r="A18" s="43" t="s">
        <v>32</v>
      </c>
      <c r="B18" s="40" t="s">
        <v>18</v>
      </c>
      <c r="C18" s="34"/>
      <c r="D18" s="37"/>
      <c r="E18" s="5"/>
      <c r="F18" s="5"/>
      <c r="G18" s="5"/>
      <c r="H18" s="5"/>
      <c r="I18" s="5"/>
      <c r="J18" s="13"/>
      <c r="K18" s="38"/>
      <c r="L18" s="5"/>
    </row>
    <row r="19" spans="1:12" s="3" customFormat="1" ht="55.9" customHeight="1" x14ac:dyDescent="0.2">
      <c r="A19" s="11">
        <v>4</v>
      </c>
      <c r="B19" s="12" t="s">
        <v>21</v>
      </c>
      <c r="C19" s="34" t="s">
        <v>45</v>
      </c>
      <c r="D19" s="37"/>
      <c r="E19" s="5"/>
      <c r="F19" s="5"/>
      <c r="G19" s="5"/>
      <c r="H19" s="5"/>
      <c r="I19" s="5"/>
      <c r="J19" s="13"/>
      <c r="K19" s="13"/>
      <c r="L19" s="5"/>
    </row>
    <row r="20" spans="1:12" s="3" customFormat="1" ht="21.6" customHeight="1" x14ac:dyDescent="0.2">
      <c r="A20" s="11">
        <v>5</v>
      </c>
      <c r="B20" s="12" t="s">
        <v>19</v>
      </c>
      <c r="C20" s="34"/>
      <c r="D20" s="37"/>
      <c r="E20" s="5"/>
      <c r="F20" s="5"/>
      <c r="G20" s="5"/>
      <c r="H20" s="5"/>
      <c r="I20" s="5"/>
      <c r="J20" s="13"/>
      <c r="K20" s="13"/>
      <c r="L20" s="5"/>
    </row>
    <row r="21" spans="1:12" s="3" customFormat="1" ht="21.6" customHeight="1" x14ac:dyDescent="0.2">
      <c r="A21" s="11">
        <v>6</v>
      </c>
      <c r="B21" s="12" t="s">
        <v>3</v>
      </c>
      <c r="C21" s="34" t="s">
        <v>29</v>
      </c>
      <c r="D21" s="37">
        <v>4</v>
      </c>
      <c r="E21" s="5">
        <f>E14</f>
        <v>44200</v>
      </c>
      <c r="F21" s="5"/>
      <c r="G21" s="5"/>
      <c r="H21" s="5">
        <v>1</v>
      </c>
      <c r="I21" s="5">
        <f>I14</f>
        <v>130</v>
      </c>
      <c r="J21" s="13">
        <f>G21+F21+(D21*E21)</f>
        <v>176800</v>
      </c>
      <c r="K21" s="13">
        <f>J21*I21*H21</f>
        <v>22984000</v>
      </c>
      <c r="L21" s="5"/>
    </row>
    <row r="22" spans="1:12" s="3" customFormat="1" ht="27.75" customHeight="1" x14ac:dyDescent="0.2">
      <c r="A22" s="11"/>
      <c r="B22" s="12"/>
      <c r="C22" s="34" t="s">
        <v>20</v>
      </c>
      <c r="D22" s="37"/>
      <c r="E22" s="5"/>
      <c r="F22" s="5"/>
      <c r="G22" s="5">
        <v>30000</v>
      </c>
      <c r="H22" s="5">
        <v>1</v>
      </c>
      <c r="I22" s="5">
        <v>130</v>
      </c>
      <c r="J22" s="13">
        <f>G22+F22+(D22*E22)</f>
        <v>30000</v>
      </c>
      <c r="K22" s="13">
        <f>J22*I22*H22</f>
        <v>3900000</v>
      </c>
      <c r="L22" s="5" t="s">
        <v>40</v>
      </c>
    </row>
    <row r="23" spans="1:12" s="3" customFormat="1" ht="19.5" customHeight="1" x14ac:dyDescent="0.2">
      <c r="A23" s="11"/>
      <c r="B23" s="12"/>
      <c r="C23" s="34" t="s">
        <v>14</v>
      </c>
      <c r="D23" s="37"/>
      <c r="E23" s="5"/>
      <c r="F23" s="5"/>
      <c r="G23" s="5"/>
      <c r="H23" s="5"/>
      <c r="I23" s="5"/>
      <c r="J23" s="13"/>
      <c r="K23" s="13"/>
      <c r="L23" s="5"/>
    </row>
    <row r="24" spans="1:12" s="3" customFormat="1" ht="25.5" customHeight="1" x14ac:dyDescent="0.2">
      <c r="A24" s="47" t="s">
        <v>0</v>
      </c>
      <c r="B24" s="47"/>
      <c r="C24" s="47"/>
      <c r="D24" s="22"/>
      <c r="E24" s="15"/>
      <c r="F24" s="15"/>
      <c r="G24" s="15"/>
      <c r="H24" s="18"/>
      <c r="I24" s="15"/>
      <c r="J24" s="14">
        <f>SUM(J10:J22)</f>
        <v>590400</v>
      </c>
      <c r="K24" s="14">
        <f>SUM(K10:K22)</f>
        <v>76752000</v>
      </c>
      <c r="L24" s="15"/>
    </row>
    <row r="25" spans="1:12" ht="20.100000000000001" customHeight="1" x14ac:dyDescent="0.2">
      <c r="G25" s="39"/>
      <c r="H25" s="39"/>
      <c r="I25" s="39"/>
      <c r="J25" s="39"/>
      <c r="K25" s="39"/>
    </row>
  </sheetData>
  <mergeCells count="7">
    <mergeCell ref="A24:C24"/>
    <mergeCell ref="B7:L7"/>
    <mergeCell ref="A2:B2"/>
    <mergeCell ref="I2:L2"/>
    <mergeCell ref="B3:K3"/>
    <mergeCell ref="A4:K4"/>
    <mergeCell ref="A6:L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A8919-7AA7-4F18-9614-18CC32C160C1}">
  <dimension ref="A1:N28"/>
  <sheetViews>
    <sheetView topLeftCell="A22" workbookViewId="0">
      <selection activeCell="A30" sqref="A30:XFD33"/>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3.1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49</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4</v>
      </c>
      <c r="J10" s="13">
        <f>G10+F10+(D10*E10)</f>
        <v>44200</v>
      </c>
      <c r="K10" s="38">
        <f t="shared" ref="K10:K17" si="0">J10*I10*H10</f>
        <v>176800</v>
      </c>
      <c r="L10" s="5"/>
    </row>
    <row r="11" spans="1:14" s="6" customFormat="1" ht="31.5" x14ac:dyDescent="0.2">
      <c r="A11" s="43" t="s">
        <v>26</v>
      </c>
      <c r="B11" s="32" t="s">
        <v>42</v>
      </c>
      <c r="C11" s="33" t="s">
        <v>27</v>
      </c>
      <c r="D11" s="36">
        <v>1</v>
      </c>
      <c r="E11" s="5">
        <v>44200</v>
      </c>
      <c r="F11" s="5">
        <v>0</v>
      </c>
      <c r="G11" s="5"/>
      <c r="H11" s="5">
        <v>1</v>
      </c>
      <c r="I11" s="5">
        <v>4</v>
      </c>
      <c r="J11" s="13">
        <f>G11+F11+(D11*E11)</f>
        <v>44200</v>
      </c>
      <c r="K11" s="38">
        <f t="shared" si="0"/>
        <v>176800</v>
      </c>
      <c r="L11" s="5"/>
    </row>
    <row r="12" spans="1:14" s="6" customFormat="1" ht="47.25" x14ac:dyDescent="0.2">
      <c r="A12" s="43" t="s">
        <v>28</v>
      </c>
      <c r="B12" s="32" t="s">
        <v>53</v>
      </c>
      <c r="C12" s="33" t="s">
        <v>27</v>
      </c>
      <c r="D12" s="35">
        <v>1</v>
      </c>
      <c r="E12" s="5">
        <v>44200</v>
      </c>
      <c r="F12" s="5">
        <v>0</v>
      </c>
      <c r="G12" s="5"/>
      <c r="H12" s="5">
        <v>1</v>
      </c>
      <c r="I12" s="5">
        <v>4</v>
      </c>
      <c r="J12" s="13">
        <f>G12+F12+(D12*E12)</f>
        <v>44200</v>
      </c>
      <c r="K12" s="38">
        <f t="shared" si="0"/>
        <v>176800</v>
      </c>
      <c r="L12" s="5"/>
    </row>
    <row r="13" spans="1:14" s="6" customFormat="1" ht="47.25" x14ac:dyDescent="0.2">
      <c r="A13" s="43">
        <v>1.4</v>
      </c>
      <c r="B13" s="32" t="s">
        <v>54</v>
      </c>
      <c r="C13" s="33" t="s">
        <v>27</v>
      </c>
      <c r="D13" s="35">
        <v>1</v>
      </c>
      <c r="E13" s="5">
        <v>44200</v>
      </c>
      <c r="F13" s="5">
        <v>0</v>
      </c>
      <c r="G13" s="5"/>
      <c r="H13" s="5">
        <v>1</v>
      </c>
      <c r="I13" s="5">
        <v>4</v>
      </c>
      <c r="J13" s="13">
        <f>G13+F13+(D13*E13)</f>
        <v>44200</v>
      </c>
      <c r="K13" s="38">
        <f t="shared" si="0"/>
        <v>176800</v>
      </c>
      <c r="L13" s="5"/>
    </row>
    <row r="14" spans="1:14" s="6" customFormat="1" ht="150" customHeight="1" x14ac:dyDescent="0.2">
      <c r="A14" s="43">
        <v>1.5</v>
      </c>
      <c r="B14" s="32" t="s">
        <v>55</v>
      </c>
      <c r="C14" s="33" t="s">
        <v>27</v>
      </c>
      <c r="D14" s="35">
        <v>1</v>
      </c>
      <c r="E14" s="5">
        <v>44200</v>
      </c>
      <c r="F14" s="5">
        <v>0</v>
      </c>
      <c r="G14" s="5"/>
      <c r="H14" s="5">
        <v>1</v>
      </c>
      <c r="I14" s="5">
        <v>4</v>
      </c>
      <c r="J14" s="13">
        <f>G14+F14+(D14*E14)</f>
        <v>44200</v>
      </c>
      <c r="K14" s="38">
        <f t="shared" si="0"/>
        <v>176800</v>
      </c>
      <c r="L14" s="5"/>
    </row>
    <row r="15" spans="1:14" s="3" customFormat="1" ht="22.9" customHeight="1" x14ac:dyDescent="0.2">
      <c r="A15" s="4">
        <v>2</v>
      </c>
      <c r="B15" s="12" t="s">
        <v>2</v>
      </c>
      <c r="C15" s="34" t="s">
        <v>12</v>
      </c>
      <c r="D15" s="37">
        <v>4</v>
      </c>
      <c r="E15" s="5">
        <v>44200</v>
      </c>
      <c r="F15" s="5">
        <v>0</v>
      </c>
      <c r="G15" s="5"/>
      <c r="H15" s="5">
        <v>1</v>
      </c>
      <c r="I15" s="5">
        <v>4</v>
      </c>
      <c r="J15" s="13">
        <f>D15*E15</f>
        <v>176800</v>
      </c>
      <c r="K15" s="38">
        <f t="shared" si="0"/>
        <v>707200</v>
      </c>
      <c r="L15" s="5"/>
    </row>
    <row r="16" spans="1:14" s="3" customFormat="1" ht="28.5" customHeight="1" x14ac:dyDescent="0.2">
      <c r="A16" s="4"/>
      <c r="B16" s="12"/>
      <c r="C16" s="34" t="s">
        <v>13</v>
      </c>
      <c r="D16" s="37">
        <v>1</v>
      </c>
      <c r="E16" s="5">
        <v>44200</v>
      </c>
      <c r="F16" s="5"/>
      <c r="G16" s="5">
        <v>30000</v>
      </c>
      <c r="H16" s="5">
        <v>1</v>
      </c>
      <c r="I16" s="5">
        <v>4</v>
      </c>
      <c r="J16" s="13">
        <f>E16+G16</f>
        <v>74200</v>
      </c>
      <c r="K16" s="38">
        <f t="shared" si="0"/>
        <v>296800</v>
      </c>
      <c r="L16" s="5" t="s">
        <v>39</v>
      </c>
    </row>
    <row r="17" spans="1:12" s="3" customFormat="1" ht="16.5" customHeight="1" x14ac:dyDescent="0.2">
      <c r="A17" s="4"/>
      <c r="B17" s="12"/>
      <c r="C17" s="34" t="s">
        <v>14</v>
      </c>
      <c r="D17" s="37">
        <v>1</v>
      </c>
      <c r="E17" s="5">
        <v>44200</v>
      </c>
      <c r="F17" s="5"/>
      <c r="G17" s="5"/>
      <c r="H17" s="5">
        <v>1</v>
      </c>
      <c r="I17" s="5">
        <v>4</v>
      </c>
      <c r="J17" s="13">
        <f>E17</f>
        <v>44200</v>
      </c>
      <c r="K17" s="38">
        <f t="shared" si="0"/>
        <v>176800</v>
      </c>
      <c r="L17" s="5"/>
    </row>
    <row r="18" spans="1:12" s="3" customFormat="1" ht="23.45" customHeight="1" x14ac:dyDescent="0.2">
      <c r="A18" s="4">
        <v>3</v>
      </c>
      <c r="B18" s="12" t="s">
        <v>15</v>
      </c>
      <c r="C18" s="34"/>
      <c r="D18" s="37"/>
      <c r="E18" s="5"/>
      <c r="F18" s="5"/>
      <c r="G18" s="5"/>
      <c r="H18" s="5"/>
      <c r="I18" s="5"/>
      <c r="J18" s="13"/>
      <c r="K18" s="38"/>
      <c r="L18" s="5"/>
    </row>
    <row r="19" spans="1:12" s="3" customFormat="1" ht="21.6" customHeight="1" x14ac:dyDescent="0.2">
      <c r="A19" s="43" t="s">
        <v>30</v>
      </c>
      <c r="B19" s="40" t="s">
        <v>16</v>
      </c>
      <c r="C19" s="34"/>
      <c r="D19" s="37"/>
      <c r="E19" s="5"/>
      <c r="F19" s="5"/>
      <c r="G19" s="5"/>
      <c r="H19" s="5"/>
      <c r="I19" s="5"/>
      <c r="J19" s="13"/>
      <c r="K19" s="38"/>
      <c r="L19" s="5"/>
    </row>
    <row r="20" spans="1:12" s="3" customFormat="1" ht="22.9" customHeight="1" x14ac:dyDescent="0.2">
      <c r="A20" s="43" t="s">
        <v>31</v>
      </c>
      <c r="B20" s="40" t="s">
        <v>17</v>
      </c>
      <c r="C20" s="34"/>
      <c r="D20" s="37"/>
      <c r="E20" s="5"/>
      <c r="F20" s="5"/>
      <c r="G20" s="5"/>
      <c r="H20" s="5"/>
      <c r="I20" s="5"/>
      <c r="J20" s="13"/>
      <c r="K20" s="38"/>
      <c r="L20" s="5"/>
    </row>
    <row r="21" spans="1:12" s="3" customFormat="1" ht="29.45" customHeight="1" x14ac:dyDescent="0.2">
      <c r="A21" s="43" t="s">
        <v>32</v>
      </c>
      <c r="B21" s="40" t="s">
        <v>18</v>
      </c>
      <c r="C21" s="34"/>
      <c r="D21" s="37"/>
      <c r="E21" s="5"/>
      <c r="F21" s="5"/>
      <c r="G21" s="5"/>
      <c r="H21" s="5"/>
      <c r="I21" s="5"/>
      <c r="J21" s="13"/>
      <c r="K21" s="38"/>
      <c r="L21" s="5"/>
    </row>
    <row r="22" spans="1:12" s="3" customFormat="1" ht="55.9" customHeight="1" x14ac:dyDescent="0.2">
      <c r="A22" s="11">
        <v>4</v>
      </c>
      <c r="B22" s="12" t="s">
        <v>21</v>
      </c>
      <c r="C22" s="34" t="s">
        <v>45</v>
      </c>
      <c r="D22" s="37"/>
      <c r="E22" s="5"/>
      <c r="F22" s="5"/>
      <c r="G22" s="5"/>
      <c r="H22" s="5"/>
      <c r="I22" s="5"/>
      <c r="J22" s="13"/>
      <c r="K22" s="13"/>
      <c r="L22" s="5"/>
    </row>
    <row r="23" spans="1:12" s="3" customFormat="1" ht="21.6" customHeight="1" x14ac:dyDescent="0.2">
      <c r="A23" s="11">
        <v>5</v>
      </c>
      <c r="B23" s="12" t="s">
        <v>19</v>
      </c>
      <c r="C23" s="34"/>
      <c r="D23" s="37"/>
      <c r="E23" s="5"/>
      <c r="F23" s="5"/>
      <c r="G23" s="5"/>
      <c r="H23" s="5"/>
      <c r="I23" s="5"/>
      <c r="J23" s="13"/>
      <c r="K23" s="13"/>
      <c r="L23" s="5"/>
    </row>
    <row r="24" spans="1:12" s="3" customFormat="1" ht="21.6" customHeight="1" x14ac:dyDescent="0.2">
      <c r="A24" s="11">
        <v>6</v>
      </c>
      <c r="B24" s="12" t="s">
        <v>3</v>
      </c>
      <c r="C24" s="34" t="s">
        <v>29</v>
      </c>
      <c r="D24" s="37">
        <v>4</v>
      </c>
      <c r="E24" s="5">
        <f>E17</f>
        <v>44200</v>
      </c>
      <c r="F24" s="5"/>
      <c r="G24" s="5"/>
      <c r="H24" s="5">
        <v>1</v>
      </c>
      <c r="I24" s="5">
        <f>I17</f>
        <v>4</v>
      </c>
      <c r="J24" s="13">
        <f>G24+F24+(D24*E24)</f>
        <v>176800</v>
      </c>
      <c r="K24" s="13">
        <f>J24*I24*H24</f>
        <v>707200</v>
      </c>
      <c r="L24" s="5"/>
    </row>
    <row r="25" spans="1:12" s="3" customFormat="1" ht="27.75" customHeight="1" x14ac:dyDescent="0.2">
      <c r="A25" s="11"/>
      <c r="B25" s="12"/>
      <c r="C25" s="34" t="s">
        <v>20</v>
      </c>
      <c r="D25" s="37"/>
      <c r="E25" s="5"/>
      <c r="F25" s="5"/>
      <c r="G25" s="5">
        <v>30000</v>
      </c>
      <c r="H25" s="5">
        <v>1</v>
      </c>
      <c r="I25" s="5">
        <v>4</v>
      </c>
      <c r="J25" s="13">
        <f>G25+F25+(D25*E25)</f>
        <v>30000</v>
      </c>
      <c r="K25" s="13">
        <f>J25*I25*H25</f>
        <v>120000</v>
      </c>
      <c r="L25" s="5" t="s">
        <v>40</v>
      </c>
    </row>
    <row r="26" spans="1:12" s="3" customFormat="1" ht="19.5" customHeight="1" x14ac:dyDescent="0.2">
      <c r="A26" s="11"/>
      <c r="B26" s="12"/>
      <c r="C26" s="34" t="s">
        <v>14</v>
      </c>
      <c r="D26" s="37"/>
      <c r="E26" s="5"/>
      <c r="F26" s="5"/>
      <c r="G26" s="5"/>
      <c r="H26" s="5"/>
      <c r="I26" s="5"/>
      <c r="J26" s="13"/>
      <c r="K26" s="13"/>
      <c r="L26" s="5"/>
    </row>
    <row r="27" spans="1:12" s="3" customFormat="1" ht="25.5" customHeight="1" x14ac:dyDescent="0.2">
      <c r="A27" s="47" t="s">
        <v>0</v>
      </c>
      <c r="B27" s="47"/>
      <c r="C27" s="47"/>
      <c r="D27" s="22"/>
      <c r="E27" s="15"/>
      <c r="F27" s="15"/>
      <c r="G27" s="15"/>
      <c r="H27" s="18"/>
      <c r="I27" s="15"/>
      <c r="J27" s="14">
        <f>SUM(J10:J25)</f>
        <v>723000</v>
      </c>
      <c r="K27" s="14">
        <f>SUM(K10:K25)</f>
        <v>2892000</v>
      </c>
      <c r="L27" s="15"/>
    </row>
    <row r="28" spans="1:12" ht="20.100000000000001" customHeight="1" x14ac:dyDescent="0.2">
      <c r="G28" s="39"/>
      <c r="H28" s="39"/>
      <c r="I28" s="39"/>
      <c r="J28" s="39"/>
      <c r="K28" s="39"/>
    </row>
  </sheetData>
  <mergeCells count="7">
    <mergeCell ref="A27:C27"/>
    <mergeCell ref="B7:L7"/>
    <mergeCell ref="A2:B2"/>
    <mergeCell ref="I2:L2"/>
    <mergeCell ref="B3:K3"/>
    <mergeCell ref="A4:K4"/>
    <mergeCell ref="A6:L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7"/>
  <sheetViews>
    <sheetView topLeftCell="A24" workbookViewId="0">
      <selection activeCell="A29" sqref="A29:XFD32"/>
    </sheetView>
  </sheetViews>
  <sheetFormatPr defaultColWidth="9.125" defaultRowHeight="15" x14ac:dyDescent="0.2"/>
  <cols>
    <col min="1" max="1" width="6.125" style="2" customWidth="1"/>
    <col min="2" max="2" width="37.5" style="7" customWidth="1"/>
    <col min="3" max="3" width="12.5" style="8" customWidth="1"/>
    <col min="4" max="4" width="6" style="20" customWidth="1"/>
    <col min="5" max="5" width="8.125" style="16" customWidth="1"/>
    <col min="6" max="6" width="9" style="2" customWidth="1"/>
    <col min="7" max="7" width="8.5" style="2" customWidth="1"/>
    <col min="8" max="8" width="7.5" style="2" customWidth="1"/>
    <col min="9" max="9" width="8.5" style="19" customWidth="1"/>
    <col min="10" max="10" width="10.5" style="2" customWidth="1"/>
    <col min="11" max="11" width="11.625" style="2" customWidth="1"/>
    <col min="12" max="12" width="11" style="2" customWidth="1"/>
    <col min="13" max="13" width="24.5" style="1" customWidth="1"/>
    <col min="14" max="16384" width="9.125" style="1"/>
  </cols>
  <sheetData>
    <row r="1" spans="1:14" ht="20.100000000000001" customHeight="1" x14ac:dyDescent="0.2">
      <c r="A1" s="44" t="s">
        <v>38</v>
      </c>
      <c r="B1" s="44"/>
      <c r="C1" s="45"/>
    </row>
    <row r="2" spans="1:14" ht="21.6" customHeight="1" x14ac:dyDescent="0.2">
      <c r="A2" s="49" t="s">
        <v>37</v>
      </c>
      <c r="B2" s="49"/>
      <c r="C2" s="2"/>
      <c r="I2" s="50" t="s">
        <v>11</v>
      </c>
      <c r="J2" s="50"/>
      <c r="K2" s="50"/>
      <c r="L2" s="50"/>
    </row>
    <row r="3" spans="1:14" ht="29.1" customHeight="1" x14ac:dyDescent="0.25">
      <c r="B3" s="51" t="s">
        <v>22</v>
      </c>
      <c r="C3" s="52"/>
      <c r="D3" s="52"/>
      <c r="E3" s="52"/>
      <c r="F3" s="52"/>
      <c r="G3" s="52"/>
      <c r="H3" s="52"/>
      <c r="I3" s="52"/>
      <c r="J3" s="52"/>
      <c r="K3" s="52"/>
    </row>
    <row r="4" spans="1:14" ht="2.4500000000000002" customHeight="1" x14ac:dyDescent="0.2">
      <c r="A4" s="53"/>
      <c r="B4" s="53"/>
      <c r="C4" s="53"/>
      <c r="D4" s="53"/>
      <c r="E4" s="53"/>
      <c r="F4" s="53"/>
      <c r="G4" s="53"/>
      <c r="H4" s="53"/>
      <c r="I4" s="53"/>
      <c r="J4" s="53"/>
      <c r="K4" s="53"/>
      <c r="L4" s="23"/>
    </row>
    <row r="5" spans="1:14" ht="19.899999999999999" hidden="1" customHeight="1" x14ac:dyDescent="0.2">
      <c r="A5" s="23"/>
      <c r="B5" s="23"/>
      <c r="C5" s="24"/>
      <c r="D5" s="25"/>
      <c r="E5" s="26"/>
      <c r="F5" s="23"/>
      <c r="G5" s="23"/>
      <c r="H5" s="23"/>
      <c r="I5" s="27"/>
      <c r="J5" s="23"/>
      <c r="K5" s="23"/>
      <c r="L5" s="23"/>
    </row>
    <row r="6" spans="1:14" s="3" customFormat="1" ht="18.600000000000001" customHeight="1" x14ac:dyDescent="0.2">
      <c r="A6" s="48" t="s">
        <v>46</v>
      </c>
      <c r="B6" s="48"/>
      <c r="C6" s="48"/>
      <c r="D6" s="48"/>
      <c r="E6" s="48"/>
      <c r="F6" s="48"/>
      <c r="G6" s="48"/>
      <c r="H6" s="48"/>
      <c r="I6" s="48"/>
      <c r="J6" s="48"/>
      <c r="K6" s="48"/>
      <c r="L6" s="48"/>
    </row>
    <row r="7" spans="1:14" s="3" customFormat="1" ht="21.75" customHeight="1" x14ac:dyDescent="0.2">
      <c r="A7" s="41"/>
      <c r="B7" s="48" t="s">
        <v>23</v>
      </c>
      <c r="C7" s="48"/>
      <c r="D7" s="48"/>
      <c r="E7" s="48"/>
      <c r="F7" s="48"/>
      <c r="G7" s="48"/>
      <c r="H7" s="48"/>
      <c r="I7" s="48"/>
      <c r="J7" s="48"/>
      <c r="K7" s="48"/>
      <c r="L7" s="48"/>
    </row>
    <row r="8" spans="1:14" s="3" customFormat="1" ht="150" customHeight="1" x14ac:dyDescent="0.2">
      <c r="A8" s="4" t="s">
        <v>10</v>
      </c>
      <c r="B8" s="4" t="s">
        <v>33</v>
      </c>
      <c r="C8" s="4" t="s">
        <v>25</v>
      </c>
      <c r="D8" s="21" t="s">
        <v>6</v>
      </c>
      <c r="E8" s="5" t="s">
        <v>34</v>
      </c>
      <c r="F8" s="17" t="s">
        <v>7</v>
      </c>
      <c r="G8" s="10" t="s">
        <v>8</v>
      </c>
      <c r="H8" s="10" t="s">
        <v>5</v>
      </c>
      <c r="I8" s="10" t="s">
        <v>4</v>
      </c>
      <c r="J8" s="9" t="s">
        <v>35</v>
      </c>
      <c r="K8" s="9" t="s">
        <v>36</v>
      </c>
      <c r="L8" s="10" t="s">
        <v>1</v>
      </c>
    </row>
    <row r="9" spans="1:14" s="3" customFormat="1" ht="20.45" customHeight="1" x14ac:dyDescent="0.2">
      <c r="A9" s="28">
        <v>1</v>
      </c>
      <c r="B9" s="31" t="s">
        <v>9</v>
      </c>
      <c r="C9" s="29"/>
      <c r="D9" s="30"/>
      <c r="E9" s="5"/>
      <c r="F9" s="5"/>
      <c r="G9" s="5"/>
      <c r="H9" s="5"/>
      <c r="I9" s="5"/>
      <c r="J9" s="13"/>
      <c r="K9" s="13"/>
      <c r="L9" s="5"/>
      <c r="N9" s="3">
        <f>E10*8</f>
        <v>353600</v>
      </c>
    </row>
    <row r="10" spans="1:14" s="3" customFormat="1" ht="31.5" x14ac:dyDescent="0.2">
      <c r="A10" s="42" t="s">
        <v>24</v>
      </c>
      <c r="B10" s="32" t="s">
        <v>41</v>
      </c>
      <c r="C10" s="33" t="s">
        <v>27</v>
      </c>
      <c r="D10" s="35">
        <v>1</v>
      </c>
      <c r="E10" s="5">
        <v>44200</v>
      </c>
      <c r="F10" s="5">
        <v>0</v>
      </c>
      <c r="G10" s="5"/>
      <c r="H10" s="5">
        <v>1</v>
      </c>
      <c r="I10" s="5">
        <v>40</v>
      </c>
      <c r="J10" s="13">
        <f>G10+F10+(D10*E10)</f>
        <v>44200</v>
      </c>
      <c r="K10" s="38">
        <f t="shared" ref="K10:K16" si="0">J10*I10*H10</f>
        <v>1768000</v>
      </c>
      <c r="L10" s="5"/>
    </row>
    <row r="11" spans="1:14" s="6" customFormat="1" ht="31.5" x14ac:dyDescent="0.2">
      <c r="A11" s="43" t="s">
        <v>26</v>
      </c>
      <c r="B11" s="32" t="s">
        <v>42</v>
      </c>
      <c r="C11" s="33" t="s">
        <v>27</v>
      </c>
      <c r="D11" s="36">
        <v>1</v>
      </c>
      <c r="E11" s="5">
        <v>44200</v>
      </c>
      <c r="F11" s="5">
        <v>0</v>
      </c>
      <c r="G11" s="5"/>
      <c r="H11" s="5">
        <v>1</v>
      </c>
      <c r="I11" s="5">
        <v>40</v>
      </c>
      <c r="J11" s="13">
        <f>G11+F11+(D11*E11)</f>
        <v>44200</v>
      </c>
      <c r="K11" s="38">
        <f t="shared" si="0"/>
        <v>1768000</v>
      </c>
      <c r="L11" s="5"/>
    </row>
    <row r="12" spans="1:14" s="6" customFormat="1" ht="94.5" x14ac:dyDescent="0.2">
      <c r="A12" s="43" t="s">
        <v>28</v>
      </c>
      <c r="B12" s="32" t="s">
        <v>43</v>
      </c>
      <c r="C12" s="33" t="s">
        <v>27</v>
      </c>
      <c r="D12" s="35">
        <v>1</v>
      </c>
      <c r="E12" s="5">
        <v>44200</v>
      </c>
      <c r="F12" s="5">
        <v>0</v>
      </c>
      <c r="G12" s="5"/>
      <c r="H12" s="5">
        <v>1</v>
      </c>
      <c r="I12" s="5">
        <v>40</v>
      </c>
      <c r="J12" s="13">
        <f>G12+F12+(D12*E12)</f>
        <v>44200</v>
      </c>
      <c r="K12" s="38">
        <f t="shared" si="0"/>
        <v>1768000</v>
      </c>
      <c r="L12" s="5"/>
    </row>
    <row r="13" spans="1:14" s="6" customFormat="1" ht="150" customHeight="1" x14ac:dyDescent="0.2">
      <c r="A13" s="43"/>
      <c r="B13" s="32" t="s">
        <v>44</v>
      </c>
      <c r="C13" s="33" t="s">
        <v>27</v>
      </c>
      <c r="D13" s="35">
        <v>2</v>
      </c>
      <c r="E13" s="5">
        <v>44200</v>
      </c>
      <c r="F13" s="5">
        <v>0</v>
      </c>
      <c r="G13" s="5"/>
      <c r="H13" s="5">
        <v>1</v>
      </c>
      <c r="I13" s="5">
        <v>40</v>
      </c>
      <c r="J13" s="13">
        <f>G13+F13+(D13*E13)</f>
        <v>88400</v>
      </c>
      <c r="K13" s="38">
        <f t="shared" si="0"/>
        <v>3536000</v>
      </c>
      <c r="L13" s="5"/>
    </row>
    <row r="14" spans="1:14" s="3" customFormat="1" ht="22.9" customHeight="1" x14ac:dyDescent="0.2">
      <c r="A14" s="4">
        <v>2</v>
      </c>
      <c r="B14" s="12" t="s">
        <v>2</v>
      </c>
      <c r="C14" s="34" t="s">
        <v>12</v>
      </c>
      <c r="D14" s="37">
        <v>4</v>
      </c>
      <c r="E14" s="5">
        <v>44200</v>
      </c>
      <c r="F14" s="5">
        <v>0</v>
      </c>
      <c r="G14" s="5"/>
      <c r="H14" s="5">
        <v>1</v>
      </c>
      <c r="I14" s="5">
        <v>40</v>
      </c>
      <c r="J14" s="13">
        <f>D14*E14</f>
        <v>176800</v>
      </c>
      <c r="K14" s="38">
        <f t="shared" si="0"/>
        <v>7072000</v>
      </c>
      <c r="L14" s="5"/>
    </row>
    <row r="15" spans="1:14" s="3" customFormat="1" ht="28.5" customHeight="1" x14ac:dyDescent="0.2">
      <c r="A15" s="4"/>
      <c r="B15" s="12"/>
      <c r="C15" s="34" t="s">
        <v>13</v>
      </c>
      <c r="D15" s="37">
        <v>1</v>
      </c>
      <c r="E15" s="5">
        <v>44200</v>
      </c>
      <c r="F15" s="5"/>
      <c r="G15" s="5">
        <v>30000</v>
      </c>
      <c r="H15" s="5">
        <v>1</v>
      </c>
      <c r="I15" s="5">
        <v>40</v>
      </c>
      <c r="J15" s="13">
        <f>E15+G15</f>
        <v>74200</v>
      </c>
      <c r="K15" s="38">
        <f t="shared" si="0"/>
        <v>2968000</v>
      </c>
      <c r="L15" s="5" t="s">
        <v>39</v>
      </c>
    </row>
    <row r="16" spans="1:14" s="3" customFormat="1" ht="16.5" customHeight="1" x14ac:dyDescent="0.2">
      <c r="A16" s="4"/>
      <c r="B16" s="12"/>
      <c r="C16" s="34" t="s">
        <v>14</v>
      </c>
      <c r="D16" s="37">
        <v>1</v>
      </c>
      <c r="E16" s="5">
        <v>44200</v>
      </c>
      <c r="F16" s="5"/>
      <c r="G16" s="5"/>
      <c r="H16" s="5">
        <v>1</v>
      </c>
      <c r="I16" s="5">
        <v>40</v>
      </c>
      <c r="J16" s="13">
        <f>E16</f>
        <v>44200</v>
      </c>
      <c r="K16" s="38">
        <f t="shared" si="0"/>
        <v>1768000</v>
      </c>
      <c r="L16" s="5"/>
    </row>
    <row r="17" spans="1:12" s="3" customFormat="1" ht="23.45" customHeight="1" x14ac:dyDescent="0.2">
      <c r="A17" s="4">
        <v>3</v>
      </c>
      <c r="B17" s="12" t="s">
        <v>15</v>
      </c>
      <c r="C17" s="34"/>
      <c r="D17" s="37"/>
      <c r="E17" s="5"/>
      <c r="F17" s="5"/>
      <c r="G17" s="5"/>
      <c r="H17" s="5"/>
      <c r="I17" s="5"/>
      <c r="J17" s="13"/>
      <c r="K17" s="38"/>
      <c r="L17" s="5"/>
    </row>
    <row r="18" spans="1:12" s="3" customFormat="1" ht="21.6" customHeight="1" x14ac:dyDescent="0.2">
      <c r="A18" s="43" t="s">
        <v>30</v>
      </c>
      <c r="B18" s="40" t="s">
        <v>16</v>
      </c>
      <c r="C18" s="34"/>
      <c r="D18" s="37"/>
      <c r="E18" s="5"/>
      <c r="F18" s="5"/>
      <c r="G18" s="5"/>
      <c r="H18" s="5"/>
      <c r="I18" s="5"/>
      <c r="J18" s="13"/>
      <c r="K18" s="38"/>
      <c r="L18" s="5"/>
    </row>
    <row r="19" spans="1:12" s="3" customFormat="1" ht="22.9" customHeight="1" x14ac:dyDescent="0.2">
      <c r="A19" s="43" t="s">
        <v>31</v>
      </c>
      <c r="B19" s="40" t="s">
        <v>17</v>
      </c>
      <c r="C19" s="34"/>
      <c r="D19" s="37"/>
      <c r="E19" s="5"/>
      <c r="F19" s="5"/>
      <c r="G19" s="5"/>
      <c r="H19" s="5"/>
      <c r="I19" s="5"/>
      <c r="J19" s="13"/>
      <c r="K19" s="38"/>
      <c r="L19" s="5"/>
    </row>
    <row r="20" spans="1:12" s="3" customFormat="1" ht="29.45" customHeight="1" x14ac:dyDescent="0.2">
      <c r="A20" s="43" t="s">
        <v>32</v>
      </c>
      <c r="B20" s="40" t="s">
        <v>18</v>
      </c>
      <c r="C20" s="34"/>
      <c r="D20" s="37"/>
      <c r="E20" s="5"/>
      <c r="F20" s="5"/>
      <c r="G20" s="5"/>
      <c r="H20" s="5"/>
      <c r="I20" s="5"/>
      <c r="J20" s="13"/>
      <c r="K20" s="38"/>
      <c r="L20" s="5"/>
    </row>
    <row r="21" spans="1:12" s="3" customFormat="1" ht="55.9" customHeight="1" x14ac:dyDescent="0.2">
      <c r="A21" s="11">
        <v>4</v>
      </c>
      <c r="B21" s="12" t="s">
        <v>21</v>
      </c>
      <c r="C21" s="34" t="s">
        <v>45</v>
      </c>
      <c r="D21" s="37">
        <v>8</v>
      </c>
      <c r="E21" s="5">
        <f>E16</f>
        <v>44200</v>
      </c>
      <c r="F21" s="5"/>
      <c r="G21" s="5"/>
      <c r="H21" s="5">
        <f>H16</f>
        <v>1</v>
      </c>
      <c r="I21" s="5">
        <f>I16</f>
        <v>40</v>
      </c>
      <c r="J21" s="13">
        <f>E21*D21</f>
        <v>353600</v>
      </c>
      <c r="K21" s="13">
        <f>J21*I21</f>
        <v>14144000</v>
      </c>
      <c r="L21" s="5"/>
    </row>
    <row r="22" spans="1:12" s="3" customFormat="1" ht="21.6" customHeight="1" x14ac:dyDescent="0.2">
      <c r="A22" s="11">
        <v>5</v>
      </c>
      <c r="B22" s="12" t="s">
        <v>19</v>
      </c>
      <c r="C22" s="34"/>
      <c r="D22" s="37"/>
      <c r="E22" s="5"/>
      <c r="F22" s="5"/>
      <c r="G22" s="5"/>
      <c r="H22" s="5"/>
      <c r="I22" s="5"/>
      <c r="J22" s="13"/>
      <c r="K22" s="13"/>
      <c r="L22" s="5"/>
    </row>
    <row r="23" spans="1:12" s="3" customFormat="1" ht="21.6" customHeight="1" x14ac:dyDescent="0.2">
      <c r="A23" s="11">
        <v>6</v>
      </c>
      <c r="B23" s="12" t="s">
        <v>3</v>
      </c>
      <c r="C23" s="34" t="s">
        <v>29</v>
      </c>
      <c r="D23" s="37">
        <v>4</v>
      </c>
      <c r="E23" s="5">
        <f>E21</f>
        <v>44200</v>
      </c>
      <c r="F23" s="5"/>
      <c r="G23" s="5"/>
      <c r="H23" s="5">
        <v>1</v>
      </c>
      <c r="I23" s="5">
        <v>40</v>
      </c>
      <c r="J23" s="13">
        <f>G23+F23+(D23*E23)</f>
        <v>176800</v>
      </c>
      <c r="K23" s="13">
        <f>J23*I23*H23</f>
        <v>7072000</v>
      </c>
      <c r="L23" s="5"/>
    </row>
    <row r="24" spans="1:12" s="3" customFormat="1" ht="27.75" customHeight="1" x14ac:dyDescent="0.2">
      <c r="A24" s="11"/>
      <c r="B24" s="12"/>
      <c r="C24" s="34" t="s">
        <v>20</v>
      </c>
      <c r="D24" s="37"/>
      <c r="E24" s="5"/>
      <c r="F24" s="5"/>
      <c r="G24" s="5">
        <v>30000</v>
      </c>
      <c r="H24" s="5">
        <v>1</v>
      </c>
      <c r="I24" s="5">
        <v>40</v>
      </c>
      <c r="J24" s="13">
        <f>G24+F24+(D24*E24)</f>
        <v>30000</v>
      </c>
      <c r="K24" s="13">
        <f>J24*I24*H24</f>
        <v>1200000</v>
      </c>
      <c r="L24" s="5" t="s">
        <v>40</v>
      </c>
    </row>
    <row r="25" spans="1:12" s="3" customFormat="1" ht="19.5" customHeight="1" x14ac:dyDescent="0.2">
      <c r="A25" s="11"/>
      <c r="B25" s="12"/>
      <c r="C25" s="34" t="s">
        <v>14</v>
      </c>
      <c r="D25" s="37"/>
      <c r="E25" s="5"/>
      <c r="F25" s="5"/>
      <c r="G25" s="5"/>
      <c r="H25" s="5"/>
      <c r="I25" s="5"/>
      <c r="J25" s="13"/>
      <c r="K25" s="13"/>
      <c r="L25" s="5"/>
    </row>
    <row r="26" spans="1:12" s="3" customFormat="1" ht="25.5" customHeight="1" x14ac:dyDescent="0.2">
      <c r="A26" s="47" t="s">
        <v>0</v>
      </c>
      <c r="B26" s="47"/>
      <c r="C26" s="47"/>
      <c r="D26" s="22"/>
      <c r="E26" s="15"/>
      <c r="F26" s="15"/>
      <c r="G26" s="15"/>
      <c r="H26" s="18"/>
      <c r="I26" s="15"/>
      <c r="J26" s="14">
        <f>SUM(J10:J24)</f>
        <v>1076600</v>
      </c>
      <c r="K26" s="14">
        <f>SUM(K10:K24)</f>
        <v>43064000</v>
      </c>
      <c r="L26" s="15"/>
    </row>
    <row r="27" spans="1:12" ht="20.100000000000001" customHeight="1" x14ac:dyDescent="0.2">
      <c r="G27" s="39"/>
      <c r="H27" s="39"/>
      <c r="I27" s="39"/>
      <c r="J27" s="39"/>
      <c r="K27" s="39"/>
    </row>
  </sheetData>
  <mergeCells count="7">
    <mergeCell ref="A26:C26"/>
    <mergeCell ref="B7:L7"/>
    <mergeCell ref="A2:B2"/>
    <mergeCell ref="I2:L2"/>
    <mergeCell ref="B3:K3"/>
    <mergeCell ref="A4:K4"/>
    <mergeCell ref="A6:L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DD017-272D-442C-9E63-5990BCA24CE8}">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Chi phí ĐaK4Đ5</vt:lpstr>
      <vt:lpstr>Chi phí K4Đ7</vt:lpstr>
      <vt:lpstr>Chi phí K4Đ6</vt:lpstr>
      <vt:lpstr>Chi phí ĐaK4Đ9</vt:lpstr>
      <vt:lpstr>Chi phí ĐbK4Đ9</vt:lpstr>
      <vt:lpstr>Chi phí K4Đ10</vt:lpstr>
      <vt:lpstr>Đa,bK4Đ11</vt:lpstr>
      <vt:lpstr>Chi phí ĐcK4Đ11</vt:lpstr>
      <vt:lpstr>Chi phí ĐdK8Đ8, K6vàK7Đ19</vt:lpstr>
      <vt:lpstr>Chi phi K2Đ18</vt:lpstr>
      <vt:lpstr>Chi phi K1Đ18</vt:lpstr>
      <vt:lpstr>Chi phi K6Đ17</vt:lpstr>
      <vt:lpstr>Chi phi K5Đ17</vt:lpstr>
      <vt:lpstr>Chi phi K3Đ17 </vt:lpstr>
      <vt:lpstr>Chi phi K3Đ17</vt:lpstr>
      <vt:lpstr>Chi phi K2Đ17</vt:lpstr>
      <vt:lpstr>Chi phi K1Đ17</vt:lpstr>
      <vt:lpstr>Chi phi K6 Đ16</vt:lpstr>
      <vt:lpstr>Chi phi K5 Đ16</vt:lpstr>
      <vt:lpstr>Chi phi K4 Đ16</vt:lpstr>
      <vt:lpstr>Chi phi K2, K3 Đ16</vt:lpstr>
      <vt:lpstr>Chi phi K1 Đ16</vt:lpstr>
      <vt:lpstr>Chi phi Đ 5</vt:lpstr>
      <vt:lpstr>Chi phi Đ14</vt:lpstr>
      <vt:lpstr>Chi phi Đ13</vt:lpstr>
      <vt:lpstr>Sheet13</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Windows 10</cp:lastModifiedBy>
  <cp:lastPrinted>2025-11-21T06:49:56Z</cp:lastPrinted>
  <dcterms:created xsi:type="dcterms:W3CDTF">2009-12-17T01:25:31Z</dcterms:created>
  <dcterms:modified xsi:type="dcterms:W3CDTF">2026-04-23T11:16:41Z</dcterms:modified>
</cp:coreProperties>
</file>